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A1" i="29" l="1"/>
  <c r="A1" i="28"/>
  <c r="A1" i="27"/>
  <c r="A1" i="26"/>
  <c r="K34" i="26"/>
  <c r="A1" i="25"/>
  <c r="A1" i="24"/>
  <c r="A1" i="17"/>
  <c r="A1" i="16"/>
  <c r="A1" i="15"/>
  <c r="A1" i="14"/>
  <c r="A1" i="13"/>
  <c r="A1" i="12"/>
  <c r="A1" i="11"/>
  <c r="A1" i="10"/>
  <c r="A1" i="9"/>
  <c r="A1" i="8"/>
  <c r="A1" i="7"/>
  <c r="A1" i="6"/>
  <c r="B9" i="4"/>
  <c r="B8" i="4"/>
  <c r="B7" i="4"/>
  <c r="B6" i="4"/>
  <c r="B5" i="4"/>
  <c r="B4" i="4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K8" i="4"/>
  <c r="J8" i="4"/>
  <c r="I8" i="4"/>
  <c r="H8" i="4"/>
  <c r="G8" i="4"/>
  <c r="F8" i="4"/>
  <c r="E8" i="4"/>
  <c r="D8" i="4"/>
  <c r="C8" i="4"/>
  <c r="K7" i="4"/>
  <c r="J7" i="4"/>
  <c r="I7" i="4"/>
  <c r="H7" i="4"/>
  <c r="G7" i="4"/>
  <c r="F7" i="4"/>
  <c r="E7" i="4"/>
  <c r="D7" i="4"/>
  <c r="C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K4" i="4"/>
  <c r="J4" i="4"/>
  <c r="I4" i="4"/>
  <c r="H4" i="4"/>
  <c r="G4" i="4"/>
  <c r="F4" i="4"/>
  <c r="E4" i="4"/>
  <c r="D4" i="4"/>
  <c r="C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I10" i="33"/>
  <c r="H10" i="33"/>
  <c r="G10" i="33"/>
  <c r="G9" i="33" s="1"/>
  <c r="F10" i="33"/>
  <c r="F9" i="33" s="1"/>
  <c r="M9" i="33"/>
  <c r="L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<sst xmlns="http://schemas.openxmlformats.org/spreadsheetml/2006/main" count="14379" uniqueCount="127">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</sst>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ENVIRONMENT AND NATURE CONSERVATION</v>
          </cell>
        </row>
        <row r="9">
          <cell r="B9" t="str">
            <v>ADMINISTRATION</v>
          </cell>
          <cell r="C9">
            <v>48047</v>
          </cell>
          <cell r="D9">
            <v>50259</v>
          </cell>
          <cell r="E9">
            <v>53688</v>
          </cell>
          <cell r="F9">
            <v>54349</v>
          </cell>
          <cell r="G9">
            <v>54349</v>
          </cell>
          <cell r="H9">
            <v>54349</v>
          </cell>
          <cell r="P9">
            <v>55172</v>
          </cell>
          <cell r="Y9">
            <v>58530.42</v>
          </cell>
          <cell r="AA9">
            <v>61692.941000000006</v>
          </cell>
        </row>
        <row r="10">
          <cell r="B10" t="str">
            <v>ENVIRONMENTAL POLICY,PLANNING AND COORDINATION</v>
          </cell>
          <cell r="C10">
            <v>7897</v>
          </cell>
          <cell r="D10">
            <v>7503</v>
          </cell>
          <cell r="E10">
            <v>7999</v>
          </cell>
          <cell r="F10">
            <v>9568</v>
          </cell>
          <cell r="G10">
            <v>9568</v>
          </cell>
          <cell r="H10">
            <v>9568</v>
          </cell>
          <cell r="P10">
            <v>9954</v>
          </cell>
          <cell r="Y10">
            <v>10516.320000000002</v>
          </cell>
          <cell r="AA10">
            <v>11010.136</v>
          </cell>
        </row>
        <row r="11">
          <cell r="B11" t="str">
            <v>COMPLIANCE AND ENFORCEMENT</v>
          </cell>
          <cell r="C11">
            <v>4835</v>
          </cell>
          <cell r="D11">
            <v>8754</v>
          </cell>
          <cell r="E11">
            <v>10443</v>
          </cell>
          <cell r="F11">
            <v>11424</v>
          </cell>
          <cell r="G11">
            <v>11424</v>
          </cell>
          <cell r="H11">
            <v>11424</v>
          </cell>
          <cell r="P11">
            <v>13362</v>
          </cell>
          <cell r="Y11">
            <v>14111.629000000001</v>
          </cell>
          <cell r="AA11">
            <v>14775.210449999999</v>
          </cell>
        </row>
        <row r="12">
          <cell r="B12" t="str">
            <v>ENVIRONMENTAL QUALITY MANAGEMENT</v>
          </cell>
          <cell r="C12">
            <v>11093</v>
          </cell>
          <cell r="D12">
            <v>11004</v>
          </cell>
          <cell r="E12">
            <v>9941</v>
          </cell>
          <cell r="F12">
            <v>12324</v>
          </cell>
          <cell r="G12">
            <v>12324</v>
          </cell>
          <cell r="H12">
            <v>12324</v>
          </cell>
          <cell r="P12">
            <v>13212</v>
          </cell>
          <cell r="Y12">
            <v>14424.761999999999</v>
          </cell>
          <cell r="AA12">
            <v>15103.000100000001</v>
          </cell>
        </row>
        <row r="13">
          <cell r="B13" t="str">
            <v>BIODIVERSITY MANAGEMENT</v>
          </cell>
          <cell r="C13">
            <v>19793</v>
          </cell>
          <cell r="D13">
            <v>16278</v>
          </cell>
          <cell r="E13">
            <v>25941</v>
          </cell>
          <cell r="F13">
            <v>27463</v>
          </cell>
          <cell r="G13">
            <v>28763</v>
          </cell>
          <cell r="H13">
            <v>28763</v>
          </cell>
          <cell r="P13">
            <v>27371</v>
          </cell>
          <cell r="Y13">
            <v>28453.498</v>
          </cell>
          <cell r="AA13">
            <v>29791.172900000001</v>
          </cell>
        </row>
        <row r="14">
          <cell r="B14" t="str">
            <v>ENVIRONMENTAL EMPOWERMENT SERVICES</v>
          </cell>
          <cell r="C14">
            <v>6878</v>
          </cell>
          <cell r="D14">
            <v>8941</v>
          </cell>
          <cell r="E14">
            <v>9629</v>
          </cell>
          <cell r="F14">
            <v>11172</v>
          </cell>
          <cell r="G14">
            <v>11172</v>
          </cell>
          <cell r="H14">
            <v>11172</v>
          </cell>
          <cell r="P14">
            <v>12174</v>
          </cell>
          <cell r="Y14">
            <v>10754.289000000001</v>
          </cell>
          <cell r="AA14">
            <v>11259.00345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52487</v>
          </cell>
          <cell r="D32">
            <v>67305</v>
          </cell>
          <cell r="E32">
            <v>64787</v>
          </cell>
          <cell r="F32">
            <v>76401</v>
          </cell>
          <cell r="G32">
            <v>75942</v>
          </cell>
          <cell r="H32">
            <v>75942</v>
          </cell>
          <cell r="P32">
            <v>83332</v>
          </cell>
          <cell r="Y32">
            <v>86245.48</v>
          </cell>
          <cell r="AA32">
            <v>90413.055431999994</v>
          </cell>
        </row>
        <row r="33">
          <cell r="C33">
            <v>8414</v>
          </cell>
          <cell r="D33">
            <v>0</v>
          </cell>
          <cell r="E33">
            <v>8648</v>
          </cell>
          <cell r="F33">
            <v>10109</v>
          </cell>
          <cell r="G33">
            <v>10109</v>
          </cell>
          <cell r="H33">
            <v>10109</v>
          </cell>
          <cell r="P33">
            <v>11086</v>
          </cell>
          <cell r="Y33">
            <v>11739.829000000002</v>
          </cell>
          <cell r="AA33">
            <v>12326.820450000001</v>
          </cell>
        </row>
        <row r="35">
          <cell r="C35">
            <v>256</v>
          </cell>
          <cell r="D35">
            <v>294</v>
          </cell>
          <cell r="E35">
            <v>299</v>
          </cell>
          <cell r="F35">
            <v>464</v>
          </cell>
          <cell r="G35">
            <v>464</v>
          </cell>
          <cell r="H35">
            <v>341</v>
          </cell>
          <cell r="P35">
            <v>178</v>
          </cell>
          <cell r="Y35">
            <v>323.45299999999997</v>
          </cell>
          <cell r="AA35">
            <v>348.62564999999995</v>
          </cell>
        </row>
        <row r="36">
          <cell r="C36">
            <v>499</v>
          </cell>
          <cell r="D36">
            <v>422</v>
          </cell>
          <cell r="E36">
            <v>274</v>
          </cell>
          <cell r="F36">
            <v>197</v>
          </cell>
          <cell r="G36">
            <v>197</v>
          </cell>
          <cell r="H36">
            <v>257</v>
          </cell>
          <cell r="P36">
            <v>371</v>
          </cell>
          <cell r="Y36">
            <v>391.89499999999998</v>
          </cell>
          <cell r="AA36">
            <v>373.48974999999996</v>
          </cell>
        </row>
        <row r="37">
          <cell r="C37">
            <v>397</v>
          </cell>
          <cell r="D37">
            <v>182</v>
          </cell>
          <cell r="E37">
            <v>450</v>
          </cell>
          <cell r="F37">
            <v>369</v>
          </cell>
          <cell r="G37">
            <v>369</v>
          </cell>
          <cell r="H37">
            <v>385</v>
          </cell>
          <cell r="P37">
            <v>606</v>
          </cell>
          <cell r="Y37">
            <v>675.024</v>
          </cell>
          <cell r="AA37">
            <v>676.77520000000004</v>
          </cell>
        </row>
        <row r="38">
          <cell r="C38">
            <v>2232</v>
          </cell>
          <cell r="D38">
            <v>2143</v>
          </cell>
          <cell r="E38">
            <v>2402</v>
          </cell>
          <cell r="F38">
            <v>2314</v>
          </cell>
          <cell r="G38">
            <v>2314</v>
          </cell>
          <cell r="H38">
            <v>2314</v>
          </cell>
          <cell r="P38">
            <v>1846</v>
          </cell>
          <cell r="Y38">
            <v>1848</v>
          </cell>
          <cell r="AA38">
            <v>1940.4</v>
          </cell>
        </row>
        <row r="39">
          <cell r="C39">
            <v>155</v>
          </cell>
          <cell r="D39">
            <v>157</v>
          </cell>
          <cell r="E39">
            <v>149</v>
          </cell>
          <cell r="F39">
            <v>337</v>
          </cell>
          <cell r="G39">
            <v>337</v>
          </cell>
          <cell r="H39">
            <v>206</v>
          </cell>
          <cell r="P39">
            <v>110</v>
          </cell>
          <cell r="Y39">
            <v>115.87599999999999</v>
          </cell>
          <cell r="AA39">
            <v>121.6698</v>
          </cell>
        </row>
        <row r="40">
          <cell r="C40">
            <v>715</v>
          </cell>
          <cell r="D40">
            <v>362</v>
          </cell>
          <cell r="E40">
            <v>510</v>
          </cell>
          <cell r="F40">
            <v>592</v>
          </cell>
          <cell r="G40">
            <v>592</v>
          </cell>
          <cell r="H40">
            <v>306</v>
          </cell>
          <cell r="P40">
            <v>702</v>
          </cell>
          <cell r="Y40">
            <v>757.46799999999985</v>
          </cell>
          <cell r="AA40">
            <v>890.34139999999991</v>
          </cell>
        </row>
        <row r="41">
          <cell r="C41">
            <v>23</v>
          </cell>
          <cell r="D41">
            <v>794</v>
          </cell>
          <cell r="E41">
            <v>883</v>
          </cell>
          <cell r="F41">
            <v>1080</v>
          </cell>
          <cell r="G41">
            <v>1080</v>
          </cell>
          <cell r="H41">
            <v>692</v>
          </cell>
          <cell r="P41">
            <v>1195</v>
          </cell>
          <cell r="Y41">
            <v>1474.67</v>
          </cell>
          <cell r="AA41">
            <v>1548.4035000000001</v>
          </cell>
        </row>
        <row r="42">
          <cell r="C42">
            <v>833</v>
          </cell>
          <cell r="D42">
            <v>868</v>
          </cell>
          <cell r="E42">
            <v>216</v>
          </cell>
          <cell r="F42">
            <v>7</v>
          </cell>
          <cell r="G42">
            <v>7</v>
          </cell>
          <cell r="H42">
            <v>630</v>
          </cell>
          <cell r="P42">
            <v>7</v>
          </cell>
          <cell r="Y42">
            <v>7</v>
          </cell>
          <cell r="AA42">
            <v>7.3500000000000005</v>
          </cell>
        </row>
        <row r="43">
          <cell r="C43">
            <v>1096</v>
          </cell>
          <cell r="D43">
            <v>704</v>
          </cell>
          <cell r="E43">
            <v>99</v>
          </cell>
          <cell r="F43">
            <v>80</v>
          </cell>
          <cell r="G43">
            <v>80</v>
          </cell>
          <cell r="H43">
            <v>110</v>
          </cell>
          <cell r="P43">
            <v>212</v>
          </cell>
          <cell r="Y43">
            <v>228.99599999999998</v>
          </cell>
          <cell r="AA43">
            <v>240.44579999999999</v>
          </cell>
        </row>
        <row r="44">
          <cell r="C44">
            <v>39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6</v>
          </cell>
          <cell r="G45">
            <v>6</v>
          </cell>
          <cell r="H45">
            <v>0</v>
          </cell>
          <cell r="P45">
            <v>164</v>
          </cell>
          <cell r="Y45">
            <v>172.72399999999999</v>
          </cell>
          <cell r="AA45">
            <v>181.36019999999999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612</v>
          </cell>
          <cell r="D48">
            <v>412</v>
          </cell>
          <cell r="E48">
            <v>1120</v>
          </cell>
          <cell r="F48">
            <v>1461</v>
          </cell>
          <cell r="G48">
            <v>1461</v>
          </cell>
          <cell r="H48">
            <v>0</v>
          </cell>
          <cell r="P48">
            <v>961</v>
          </cell>
          <cell r="Y48">
            <v>1011.8729999999999</v>
          </cell>
          <cell r="AA48">
            <v>960.46664999999985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1</v>
          </cell>
          <cell r="Y49">
            <v>1.0529999999999999</v>
          </cell>
          <cell r="AA49">
            <v>1.10565</v>
          </cell>
        </row>
        <row r="50">
          <cell r="C50">
            <v>100</v>
          </cell>
          <cell r="D50">
            <v>320</v>
          </cell>
          <cell r="E50">
            <v>35</v>
          </cell>
          <cell r="F50">
            <v>121</v>
          </cell>
          <cell r="G50">
            <v>121</v>
          </cell>
          <cell r="H50">
            <v>30</v>
          </cell>
          <cell r="P50">
            <v>94</v>
          </cell>
          <cell r="Y50">
            <v>257</v>
          </cell>
          <cell r="AA50">
            <v>269.85000000000002</v>
          </cell>
        </row>
        <row r="51">
          <cell r="C51">
            <v>5343</v>
          </cell>
          <cell r="D51">
            <v>151</v>
          </cell>
          <cell r="E51">
            <v>2924</v>
          </cell>
          <cell r="F51">
            <v>4381</v>
          </cell>
          <cell r="G51">
            <v>5681</v>
          </cell>
          <cell r="H51">
            <v>6981</v>
          </cell>
          <cell r="P51">
            <v>3599</v>
          </cell>
          <cell r="Y51">
            <v>3914.105</v>
          </cell>
          <cell r="AA51">
            <v>3924.68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30</v>
          </cell>
          <cell r="F53">
            <v>15</v>
          </cell>
          <cell r="G53">
            <v>15</v>
          </cell>
          <cell r="H53">
            <v>60</v>
          </cell>
          <cell r="P53">
            <v>150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36</v>
          </cell>
          <cell r="D55">
            <v>42</v>
          </cell>
          <cell r="E55">
            <v>50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632</v>
          </cell>
          <cell r="D56">
            <v>444</v>
          </cell>
          <cell r="E56">
            <v>324</v>
          </cell>
          <cell r="F56">
            <v>958</v>
          </cell>
          <cell r="G56">
            <v>958</v>
          </cell>
          <cell r="H56">
            <v>628</v>
          </cell>
          <cell r="P56">
            <v>777</v>
          </cell>
          <cell r="Y56">
            <v>818</v>
          </cell>
          <cell r="AA56">
            <v>858.90000000000009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88</v>
          </cell>
          <cell r="D58">
            <v>118</v>
          </cell>
          <cell r="E58">
            <v>195</v>
          </cell>
          <cell r="F58">
            <v>324</v>
          </cell>
          <cell r="G58">
            <v>324</v>
          </cell>
          <cell r="H58">
            <v>300</v>
          </cell>
          <cell r="P58">
            <v>602</v>
          </cell>
          <cell r="Y58">
            <v>793.9</v>
          </cell>
          <cell r="AA58">
            <v>798.59500000000003</v>
          </cell>
        </row>
        <row r="59">
          <cell r="C59">
            <v>0</v>
          </cell>
          <cell r="D59">
            <v>1</v>
          </cell>
          <cell r="E59">
            <v>44</v>
          </cell>
          <cell r="F59">
            <v>0</v>
          </cell>
          <cell r="G59">
            <v>0</v>
          </cell>
          <cell r="H59">
            <v>0</v>
          </cell>
          <cell r="P59">
            <v>61</v>
          </cell>
          <cell r="Y59">
            <v>64.23299999999999</v>
          </cell>
          <cell r="AA59">
            <v>67.444649999999996</v>
          </cell>
        </row>
        <row r="60">
          <cell r="C60">
            <v>0</v>
          </cell>
          <cell r="D60">
            <v>0</v>
          </cell>
          <cell r="E60">
            <v>3</v>
          </cell>
          <cell r="F60">
            <v>0</v>
          </cell>
          <cell r="G60">
            <v>0</v>
          </cell>
          <cell r="H60">
            <v>0</v>
          </cell>
          <cell r="P60">
            <v>40</v>
          </cell>
          <cell r="Y60">
            <v>42.12</v>
          </cell>
          <cell r="AA60">
            <v>44.225999999999999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85</v>
          </cell>
          <cell r="G61">
            <v>85</v>
          </cell>
          <cell r="H61">
            <v>0</v>
          </cell>
          <cell r="P61">
            <v>620</v>
          </cell>
          <cell r="Y61">
            <v>896.88499999999999</v>
          </cell>
          <cell r="AA61">
            <v>941.72924999999998</v>
          </cell>
        </row>
        <row r="62">
          <cell r="C62">
            <v>7</v>
          </cell>
          <cell r="D62">
            <v>10</v>
          </cell>
          <cell r="E62">
            <v>0</v>
          </cell>
          <cell r="F62">
            <v>225</v>
          </cell>
          <cell r="G62">
            <v>225</v>
          </cell>
          <cell r="H62">
            <v>223</v>
          </cell>
          <cell r="P62">
            <v>460</v>
          </cell>
          <cell r="Y62">
            <v>333.18700000000001</v>
          </cell>
          <cell r="AA62">
            <v>349.84634999999997</v>
          </cell>
        </row>
        <row r="63">
          <cell r="C63">
            <v>311</v>
          </cell>
          <cell r="D63">
            <v>215</v>
          </cell>
          <cell r="E63">
            <v>14</v>
          </cell>
          <cell r="F63">
            <v>191</v>
          </cell>
          <cell r="G63">
            <v>191</v>
          </cell>
          <cell r="H63">
            <v>420</v>
          </cell>
          <cell r="P63">
            <v>71</v>
          </cell>
          <cell r="Y63">
            <v>74.762999999999991</v>
          </cell>
          <cell r="AA63">
            <v>78.501149999999996</v>
          </cell>
        </row>
        <row r="64">
          <cell r="C64">
            <v>713</v>
          </cell>
          <cell r="D64">
            <v>706</v>
          </cell>
          <cell r="E64">
            <v>1736</v>
          </cell>
          <cell r="F64">
            <v>1328</v>
          </cell>
          <cell r="G64">
            <v>1328</v>
          </cell>
          <cell r="H64">
            <v>778</v>
          </cell>
          <cell r="P64">
            <v>1902</v>
          </cell>
          <cell r="Y64">
            <v>1883.2169999999999</v>
          </cell>
          <cell r="AA64">
            <v>2083.3778499999999</v>
          </cell>
        </row>
        <row r="65">
          <cell r="C65">
            <v>8925</v>
          </cell>
          <cell r="D65">
            <v>6834</v>
          </cell>
          <cell r="E65">
            <v>9260</v>
          </cell>
          <cell r="F65">
            <v>8608</v>
          </cell>
          <cell r="G65">
            <v>8608</v>
          </cell>
          <cell r="H65">
            <v>7900</v>
          </cell>
          <cell r="P65">
            <v>8839</v>
          </cell>
          <cell r="Y65">
            <v>8377.5300000000007</v>
          </cell>
          <cell r="AA65">
            <v>9196.3499999999985</v>
          </cell>
        </row>
        <row r="66">
          <cell r="C66">
            <v>3293</v>
          </cell>
          <cell r="D66">
            <v>4001</v>
          </cell>
          <cell r="E66">
            <v>1314</v>
          </cell>
          <cell r="F66">
            <v>2008</v>
          </cell>
          <cell r="G66">
            <v>2008</v>
          </cell>
          <cell r="H66">
            <v>4782</v>
          </cell>
          <cell r="P66">
            <v>1625</v>
          </cell>
          <cell r="Y66">
            <v>1816.8319999999999</v>
          </cell>
          <cell r="AA66">
            <v>1832.6735999999996</v>
          </cell>
        </row>
        <row r="67">
          <cell r="C67">
            <v>222</v>
          </cell>
          <cell r="D67">
            <v>53</v>
          </cell>
          <cell r="E67">
            <v>393</v>
          </cell>
          <cell r="F67">
            <v>175</v>
          </cell>
          <cell r="G67">
            <v>175</v>
          </cell>
          <cell r="H67">
            <v>190</v>
          </cell>
          <cell r="P67">
            <v>115</v>
          </cell>
          <cell r="Y67">
            <v>1053.095</v>
          </cell>
          <cell r="AA67">
            <v>1105.7497499999999</v>
          </cell>
        </row>
        <row r="68">
          <cell r="C68">
            <v>6996</v>
          </cell>
          <cell r="D68">
            <v>6855</v>
          </cell>
          <cell r="E68">
            <v>8878</v>
          </cell>
          <cell r="F68">
            <v>8899</v>
          </cell>
          <cell r="G68">
            <v>9358</v>
          </cell>
          <cell r="H68">
            <v>8794</v>
          </cell>
          <cell r="P68">
            <v>7675</v>
          </cell>
          <cell r="Y68">
            <v>7732.8160000000007</v>
          </cell>
          <cell r="AA68">
            <v>8291.7563000000009</v>
          </cell>
        </row>
        <row r="69">
          <cell r="C69">
            <v>265</v>
          </cell>
          <cell r="D69">
            <v>433</v>
          </cell>
          <cell r="E69">
            <v>355</v>
          </cell>
          <cell r="F69">
            <v>321</v>
          </cell>
          <cell r="G69">
            <v>321</v>
          </cell>
          <cell r="H69">
            <v>564</v>
          </cell>
          <cell r="P69">
            <v>969</v>
          </cell>
          <cell r="Y69">
            <v>1405.952</v>
          </cell>
          <cell r="AA69">
            <v>1316.2495999999999</v>
          </cell>
        </row>
        <row r="70">
          <cell r="C70">
            <v>484</v>
          </cell>
          <cell r="D70">
            <v>759</v>
          </cell>
          <cell r="E70">
            <v>435</v>
          </cell>
          <cell r="F70">
            <v>636</v>
          </cell>
          <cell r="G70">
            <v>636</v>
          </cell>
          <cell r="H70">
            <v>198</v>
          </cell>
          <cell r="P70">
            <v>308</v>
          </cell>
          <cell r="Y70">
            <v>118.657</v>
          </cell>
          <cell r="AA70">
            <v>124.58985</v>
          </cell>
        </row>
        <row r="71">
          <cell r="C71">
            <v>319</v>
          </cell>
          <cell r="D71">
            <v>271</v>
          </cell>
          <cell r="E71">
            <v>224</v>
          </cell>
          <cell r="F71">
            <v>319</v>
          </cell>
          <cell r="G71">
            <v>319</v>
          </cell>
          <cell r="H71">
            <v>171</v>
          </cell>
          <cell r="P71">
            <v>417</v>
          </cell>
          <cell r="Y71">
            <v>437.34499999999997</v>
          </cell>
          <cell r="AA71">
            <v>459.21224999999998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37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</v>
          </cell>
          <cell r="D82">
            <v>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930</v>
          </cell>
          <cell r="D83">
            <v>1040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</v>
          </cell>
          <cell r="E86">
            <v>2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200</v>
          </cell>
          <cell r="G91">
            <v>200</v>
          </cell>
          <cell r="H91">
            <v>200</v>
          </cell>
          <cell r="P91">
            <v>200</v>
          </cell>
          <cell r="Y91">
            <v>211</v>
          </cell>
          <cell r="AA91">
            <v>212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142</v>
          </cell>
          <cell r="D95">
            <v>86</v>
          </cell>
          <cell r="E95">
            <v>34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372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5</v>
          </cell>
          <cell r="D99">
            <v>146</v>
          </cell>
          <cell r="E99">
            <v>25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228</v>
          </cell>
          <cell r="D103">
            <v>370</v>
          </cell>
          <cell r="E103">
            <v>72</v>
          </cell>
          <cell r="F103">
            <v>90</v>
          </cell>
          <cell r="G103">
            <v>90</v>
          </cell>
          <cell r="H103">
            <v>90</v>
          </cell>
          <cell r="P103">
            <v>90</v>
          </cell>
          <cell r="Y103">
            <v>95.108999999999995</v>
          </cell>
          <cell r="AA103">
            <v>99.864450000000005</v>
          </cell>
        </row>
        <row r="105">
          <cell r="C105">
            <v>927</v>
          </cell>
          <cell r="D105">
            <v>873</v>
          </cell>
          <cell r="E105">
            <v>1351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612</v>
          </cell>
          <cell r="D106">
            <v>5367</v>
          </cell>
          <cell r="E106">
            <v>9732</v>
          </cell>
          <cell r="F106">
            <v>3975</v>
          </cell>
          <cell r="G106">
            <v>3975</v>
          </cell>
          <cell r="H106">
            <v>3975</v>
          </cell>
          <cell r="P106">
            <v>1860</v>
          </cell>
          <cell r="Y106">
            <v>1471.8309999999999</v>
          </cell>
          <cell r="AA106">
            <v>1545.558368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169</v>
          </cell>
          <cell r="D111">
            <v>0</v>
          </cell>
          <cell r="E111">
            <v>0</v>
          </cell>
          <cell r="F111">
            <v>24</v>
          </cell>
          <cell r="G111">
            <v>24</v>
          </cell>
          <cell r="H111">
            <v>24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172</v>
          </cell>
          <cell r="D167">
            <v>229</v>
          </cell>
          <cell r="E167">
            <v>210</v>
          </cell>
          <cell r="F167">
            <v>735</v>
          </cell>
          <cell r="G167">
            <v>735</v>
          </cell>
          <cell r="H167">
            <v>655</v>
          </cell>
          <cell r="I167">
            <v>767.68000000000006</v>
          </cell>
          <cell r="J167">
            <v>819</v>
          </cell>
          <cell r="K167">
            <v>859</v>
          </cell>
        </row>
        <row r="168">
          <cell r="C168">
            <v>921</v>
          </cell>
          <cell r="D168">
            <v>758.07</v>
          </cell>
          <cell r="E168">
            <v>800</v>
          </cell>
          <cell r="F168">
            <v>755</v>
          </cell>
          <cell r="G168">
            <v>755</v>
          </cell>
          <cell r="H168">
            <v>755</v>
          </cell>
          <cell r="I168">
            <v>797</v>
          </cell>
          <cell r="J168">
            <v>840</v>
          </cell>
          <cell r="K168">
            <v>882</v>
          </cell>
        </row>
        <row r="169">
          <cell r="C169">
            <v>738</v>
          </cell>
          <cell r="D169">
            <v>240</v>
          </cell>
          <cell r="E169">
            <v>552</v>
          </cell>
          <cell r="F169">
            <v>410</v>
          </cell>
          <cell r="G169">
            <v>410</v>
          </cell>
          <cell r="H169">
            <v>768</v>
          </cell>
          <cell r="I169">
            <v>432</v>
          </cell>
          <cell r="J169">
            <v>456</v>
          </cell>
          <cell r="K169">
            <v>478.8</v>
          </cell>
        </row>
        <row r="171">
          <cell r="B171" t="str">
            <v>Other  sales</v>
          </cell>
          <cell r="C171">
            <v>0</v>
          </cell>
          <cell r="D171">
            <v>125.60299999999999</v>
          </cell>
          <cell r="E171">
            <v>0</v>
          </cell>
          <cell r="F171">
            <v>200</v>
          </cell>
          <cell r="G171">
            <v>200</v>
          </cell>
          <cell r="H171">
            <v>200</v>
          </cell>
          <cell r="I171">
            <v>211</v>
          </cell>
          <cell r="J171">
            <v>223</v>
          </cell>
          <cell r="K171">
            <v>234.15</v>
          </cell>
        </row>
        <row r="172">
          <cell r="B172" t="str">
            <v>Commision</v>
          </cell>
          <cell r="C172">
            <v>0</v>
          </cell>
          <cell r="D172">
            <v>40.274999999999999</v>
          </cell>
          <cell r="E172">
            <v>0</v>
          </cell>
          <cell r="F172">
            <v>77</v>
          </cell>
          <cell r="G172">
            <v>77</v>
          </cell>
          <cell r="H172">
            <v>77</v>
          </cell>
          <cell r="I172">
            <v>81</v>
          </cell>
          <cell r="J172">
            <v>125</v>
          </cell>
          <cell r="K172">
            <v>131.25</v>
          </cell>
        </row>
        <row r="173">
          <cell r="B173" t="str">
            <v>Entrance fees</v>
          </cell>
          <cell r="C173">
            <v>0</v>
          </cell>
          <cell r="D173">
            <v>74.266000000000005</v>
          </cell>
          <cell r="E173">
            <v>0</v>
          </cell>
          <cell r="F173">
            <v>90</v>
          </cell>
          <cell r="G173">
            <v>90</v>
          </cell>
          <cell r="H173">
            <v>350</v>
          </cell>
          <cell r="I173">
            <v>95</v>
          </cell>
          <cell r="J173">
            <v>147</v>
          </cell>
          <cell r="K173">
            <v>154.35</v>
          </cell>
        </row>
        <row r="174">
          <cell r="B174" t="str">
            <v>Fee on recovery of debt</v>
          </cell>
          <cell r="C174">
            <v>0</v>
          </cell>
          <cell r="D174">
            <v>0</v>
          </cell>
          <cell r="E174">
            <v>0</v>
          </cell>
          <cell r="F174">
            <v>29</v>
          </cell>
          <cell r="G174">
            <v>29</v>
          </cell>
          <cell r="H174">
            <v>29</v>
          </cell>
          <cell r="I174">
            <v>33</v>
          </cell>
          <cell r="J174">
            <v>35</v>
          </cell>
          <cell r="K174">
            <v>36.75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652</v>
          </cell>
          <cell r="D183">
            <v>497.5</v>
          </cell>
          <cell r="E183">
            <v>672</v>
          </cell>
          <cell r="F183">
            <v>749</v>
          </cell>
          <cell r="G183">
            <v>749</v>
          </cell>
          <cell r="H183">
            <v>689</v>
          </cell>
          <cell r="I183">
            <v>764</v>
          </cell>
          <cell r="J183">
            <v>806</v>
          </cell>
          <cell r="K183">
            <v>846.30000000000007</v>
          </cell>
        </row>
        <row r="185">
          <cell r="C185">
            <v>2</v>
          </cell>
          <cell r="D185">
            <v>1</v>
          </cell>
          <cell r="E185">
            <v>2</v>
          </cell>
          <cell r="F185">
            <v>10</v>
          </cell>
          <cell r="G185">
            <v>10</v>
          </cell>
          <cell r="H185">
            <v>9</v>
          </cell>
          <cell r="I185">
            <v>12</v>
          </cell>
          <cell r="J185">
            <v>12.635999999999999</v>
          </cell>
          <cell r="K185">
            <v>13.267799999999999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600</v>
          </cell>
          <cell r="D190">
            <v>1275.6959999999999</v>
          </cell>
          <cell r="E190">
            <v>350</v>
          </cell>
          <cell r="F190">
            <v>573</v>
          </cell>
          <cell r="G190">
            <v>573</v>
          </cell>
          <cell r="H190">
            <v>2000</v>
          </cell>
          <cell r="I190">
            <v>605</v>
          </cell>
          <cell r="J190">
            <v>682</v>
          </cell>
          <cell r="K190">
            <v>716.1</v>
          </cell>
        </row>
        <row r="191">
          <cell r="C191">
            <v>0</v>
          </cell>
          <cell r="D191">
            <v>97.572000000000003</v>
          </cell>
          <cell r="E191">
            <v>0</v>
          </cell>
          <cell r="F191">
            <v>530</v>
          </cell>
          <cell r="G191">
            <v>530</v>
          </cell>
          <cell r="H191">
            <v>415</v>
          </cell>
          <cell r="I191">
            <v>559</v>
          </cell>
          <cell r="J191">
            <v>589</v>
          </cell>
          <cell r="K191">
            <v>618.45000000000005</v>
          </cell>
        </row>
        <row r="203">
          <cell r="B203" t="str">
            <v>Office of the MEC</v>
          </cell>
          <cell r="C203">
            <v>7897</v>
          </cell>
          <cell r="D203">
            <v>6818</v>
          </cell>
          <cell r="E203">
            <v>8845</v>
          </cell>
          <cell r="F203">
            <v>8340</v>
          </cell>
          <cell r="G203">
            <v>8340</v>
          </cell>
          <cell r="H203">
            <v>8340</v>
          </cell>
          <cell r="P203">
            <v>8448</v>
          </cell>
          <cell r="Y203">
            <v>8877</v>
          </cell>
          <cell r="AA203">
            <v>9293.8500000000022</v>
          </cell>
        </row>
        <row r="204">
          <cell r="B204" t="str">
            <v>Senior Management</v>
          </cell>
          <cell r="C204">
            <v>8704</v>
          </cell>
          <cell r="D204">
            <v>6192</v>
          </cell>
          <cell r="E204">
            <v>2647</v>
          </cell>
          <cell r="F204">
            <v>3184</v>
          </cell>
          <cell r="G204">
            <v>3184</v>
          </cell>
          <cell r="H204">
            <v>3184</v>
          </cell>
          <cell r="P204">
            <v>3278</v>
          </cell>
          <cell r="Y204">
            <v>3739</v>
          </cell>
          <cell r="AA204">
            <v>3914.9500000000003</v>
          </cell>
        </row>
        <row r="205">
          <cell r="B205" t="str">
            <v>Corporate Services</v>
          </cell>
          <cell r="C205">
            <v>24598</v>
          </cell>
          <cell r="D205">
            <v>30078</v>
          </cell>
          <cell r="E205">
            <v>32571</v>
          </cell>
          <cell r="F205">
            <v>31826</v>
          </cell>
          <cell r="G205">
            <v>31826</v>
          </cell>
          <cell r="H205">
            <v>31826</v>
          </cell>
          <cell r="P205">
            <v>32275</v>
          </cell>
          <cell r="Y205">
            <v>34207.243000000002</v>
          </cell>
          <cell r="AA205">
            <v>36226.605150000003</v>
          </cell>
        </row>
        <row r="206">
          <cell r="B206" t="str">
            <v>Financial Management</v>
          </cell>
          <cell r="C206">
            <v>6848</v>
          </cell>
          <cell r="D206">
            <v>7171</v>
          </cell>
          <cell r="E206">
            <v>9625</v>
          </cell>
          <cell r="F206">
            <v>10999</v>
          </cell>
          <cell r="G206">
            <v>10999</v>
          </cell>
          <cell r="H206">
            <v>10999</v>
          </cell>
          <cell r="P206">
            <v>11171</v>
          </cell>
          <cell r="Y206">
            <v>11707.177</v>
          </cell>
          <cell r="AA206">
            <v>12257.535849999998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26185</v>
          </cell>
          <cell r="D225">
            <v>28083</v>
          </cell>
          <cell r="E225">
            <v>30155</v>
          </cell>
          <cell r="F225">
            <v>32979</v>
          </cell>
          <cell r="G225">
            <v>33049</v>
          </cell>
          <cell r="H225">
            <v>33049</v>
          </cell>
          <cell r="P225">
            <v>35566</v>
          </cell>
          <cell r="Y225">
            <v>37350.911</v>
          </cell>
          <cell r="AA225">
            <v>39218.456550000003</v>
          </cell>
        </row>
        <row r="226">
          <cell r="C226">
            <v>22299</v>
          </cell>
          <cell r="D226">
            <v>28083</v>
          </cell>
          <cell r="E226">
            <v>26514</v>
          </cell>
          <cell r="F226">
            <v>28547</v>
          </cell>
          <cell r="G226">
            <v>28617</v>
          </cell>
          <cell r="H226">
            <v>28617</v>
          </cell>
          <cell r="P226">
            <v>30547</v>
          </cell>
          <cell r="Y226">
            <v>32066.633000000002</v>
          </cell>
          <cell r="AA226">
            <v>33669.964650000002</v>
          </cell>
        </row>
        <row r="227">
          <cell r="C227">
            <v>3886</v>
          </cell>
          <cell r="D227">
            <v>0</v>
          </cell>
          <cell r="E227">
            <v>3641</v>
          </cell>
          <cell r="F227">
            <v>4432</v>
          </cell>
          <cell r="G227">
            <v>4432</v>
          </cell>
          <cell r="H227">
            <v>4432</v>
          </cell>
          <cell r="P227">
            <v>5019</v>
          </cell>
          <cell r="Y227">
            <v>5284.2780000000002</v>
          </cell>
          <cell r="AA227">
            <v>5548.4919000000009</v>
          </cell>
        </row>
        <row r="228">
          <cell r="C228">
            <v>20486</v>
          </cell>
          <cell r="D228">
            <v>20904</v>
          </cell>
          <cell r="E228">
            <v>20828</v>
          </cell>
          <cell r="F228">
            <v>20514</v>
          </cell>
          <cell r="G228">
            <v>20444</v>
          </cell>
          <cell r="H228">
            <v>20444</v>
          </cell>
          <cell r="P228">
            <v>19256</v>
          </cell>
          <cell r="Y228">
            <v>20392.876</v>
          </cell>
          <cell r="AA228">
            <v>21657.519799999991</v>
          </cell>
        </row>
        <row r="229">
          <cell r="C229">
            <v>129</v>
          </cell>
          <cell r="D229">
            <v>171</v>
          </cell>
          <cell r="E229">
            <v>41</v>
          </cell>
          <cell r="F229">
            <v>43</v>
          </cell>
          <cell r="G229">
            <v>43</v>
          </cell>
          <cell r="H229">
            <v>12</v>
          </cell>
          <cell r="P229">
            <v>0</v>
          </cell>
          <cell r="Y229">
            <v>0</v>
          </cell>
          <cell r="AA229">
            <v>9</v>
          </cell>
        </row>
        <row r="230">
          <cell r="C230">
            <v>277</v>
          </cell>
          <cell r="D230">
            <v>154</v>
          </cell>
          <cell r="E230">
            <v>65</v>
          </cell>
          <cell r="F230">
            <v>80</v>
          </cell>
          <cell r="G230">
            <v>80</v>
          </cell>
          <cell r="H230">
            <v>205</v>
          </cell>
          <cell r="P230">
            <v>100</v>
          </cell>
          <cell r="Y230">
            <v>106</v>
          </cell>
          <cell r="AA230">
            <v>73.300000000000011</v>
          </cell>
        </row>
        <row r="231">
          <cell r="C231">
            <v>71</v>
          </cell>
          <cell r="D231">
            <v>58</v>
          </cell>
          <cell r="E231">
            <v>250</v>
          </cell>
          <cell r="F231">
            <v>113</v>
          </cell>
          <cell r="G231">
            <v>113</v>
          </cell>
          <cell r="H231">
            <v>140</v>
          </cell>
          <cell r="P231">
            <v>118</v>
          </cell>
          <cell r="Y231">
            <v>123.59699999999999</v>
          </cell>
          <cell r="AA231">
            <v>129.77685</v>
          </cell>
        </row>
        <row r="232">
          <cell r="C232">
            <v>2232</v>
          </cell>
          <cell r="D232">
            <v>2143</v>
          </cell>
          <cell r="E232">
            <v>2402</v>
          </cell>
          <cell r="F232">
            <v>2314</v>
          </cell>
          <cell r="G232">
            <v>2314</v>
          </cell>
          <cell r="H232">
            <v>2314</v>
          </cell>
          <cell r="P232">
            <v>1846</v>
          </cell>
          <cell r="Y232">
            <v>1848</v>
          </cell>
          <cell r="AA232">
            <v>1940.4</v>
          </cell>
        </row>
        <row r="233">
          <cell r="C233">
            <v>133</v>
          </cell>
          <cell r="D233">
            <v>114</v>
          </cell>
          <cell r="E233">
            <v>80</v>
          </cell>
          <cell r="F233">
            <v>22</v>
          </cell>
          <cell r="G233">
            <v>22</v>
          </cell>
          <cell r="H233">
            <v>0</v>
          </cell>
          <cell r="P233">
            <v>18</v>
          </cell>
          <cell r="Y233">
            <v>19</v>
          </cell>
          <cell r="AA233">
            <v>19.95</v>
          </cell>
        </row>
        <row r="234">
          <cell r="C234">
            <v>219</v>
          </cell>
          <cell r="D234">
            <v>132</v>
          </cell>
          <cell r="E234">
            <v>207</v>
          </cell>
          <cell r="F234">
            <v>146</v>
          </cell>
          <cell r="G234">
            <v>146</v>
          </cell>
          <cell r="H234">
            <v>210</v>
          </cell>
          <cell r="P234">
            <v>227</v>
          </cell>
          <cell r="Y234">
            <v>238.59299999999999</v>
          </cell>
          <cell r="AA234">
            <v>250.52265</v>
          </cell>
        </row>
        <row r="235">
          <cell r="C235">
            <v>22</v>
          </cell>
          <cell r="D235">
            <v>778</v>
          </cell>
          <cell r="E235">
            <v>696</v>
          </cell>
          <cell r="F235">
            <v>830</v>
          </cell>
          <cell r="G235">
            <v>830</v>
          </cell>
          <cell r="H235">
            <v>460</v>
          </cell>
          <cell r="P235">
            <v>634</v>
          </cell>
          <cell r="Y235">
            <v>847.09500000000003</v>
          </cell>
          <cell r="AA235">
            <v>889.44975000000011</v>
          </cell>
        </row>
        <row r="236">
          <cell r="C236">
            <v>802</v>
          </cell>
          <cell r="D236">
            <v>868</v>
          </cell>
          <cell r="E236">
            <v>155</v>
          </cell>
          <cell r="F236">
            <v>7</v>
          </cell>
          <cell r="G236">
            <v>7</v>
          </cell>
          <cell r="H236">
            <v>630</v>
          </cell>
          <cell r="P236">
            <v>7</v>
          </cell>
          <cell r="Y236">
            <v>7</v>
          </cell>
          <cell r="AA236">
            <v>7.3500000000000005</v>
          </cell>
        </row>
        <row r="237">
          <cell r="C237">
            <v>33</v>
          </cell>
          <cell r="D237">
            <v>486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39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444</v>
          </cell>
          <cell r="D242">
            <v>236</v>
          </cell>
          <cell r="E242">
            <v>1120</v>
          </cell>
          <cell r="F242">
            <v>1427</v>
          </cell>
          <cell r="G242">
            <v>1427</v>
          </cell>
          <cell r="H242">
            <v>0</v>
          </cell>
          <cell r="P242">
            <v>960</v>
          </cell>
          <cell r="Y242">
            <v>1010.8199999999999</v>
          </cell>
          <cell r="AA242">
            <v>959.36099999999988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100</v>
          </cell>
          <cell r="D244">
            <v>320</v>
          </cell>
          <cell r="E244">
            <v>35</v>
          </cell>
          <cell r="F244">
            <v>121</v>
          </cell>
          <cell r="G244">
            <v>121</v>
          </cell>
          <cell r="H244">
            <v>30</v>
          </cell>
          <cell r="P244">
            <v>94</v>
          </cell>
          <cell r="Y244">
            <v>257</v>
          </cell>
          <cell r="AA244">
            <v>269.85000000000002</v>
          </cell>
        </row>
        <row r="245">
          <cell r="C245">
            <v>889</v>
          </cell>
          <cell r="D245">
            <v>150</v>
          </cell>
          <cell r="E245">
            <v>79</v>
          </cell>
          <cell r="F245">
            <v>99</v>
          </cell>
          <cell r="G245">
            <v>99</v>
          </cell>
          <cell r="H245">
            <v>686</v>
          </cell>
          <cell r="P245">
            <v>54</v>
          </cell>
          <cell r="Y245">
            <v>110</v>
          </cell>
          <cell r="AA245">
            <v>115.5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23</v>
          </cell>
          <cell r="D249">
            <v>39</v>
          </cell>
          <cell r="E249">
            <v>50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563</v>
          </cell>
          <cell r="D250">
            <v>401</v>
          </cell>
          <cell r="E250">
            <v>305</v>
          </cell>
          <cell r="F250">
            <v>120</v>
          </cell>
          <cell r="G250">
            <v>120</v>
          </cell>
          <cell r="H250">
            <v>140</v>
          </cell>
          <cell r="P250">
            <v>135</v>
          </cell>
          <cell r="Y250">
            <v>142</v>
          </cell>
          <cell r="AA250">
            <v>149.1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16</v>
          </cell>
          <cell r="D252">
            <v>4</v>
          </cell>
          <cell r="E252">
            <v>0</v>
          </cell>
          <cell r="F252">
            <v>24</v>
          </cell>
          <cell r="G252">
            <v>24</v>
          </cell>
          <cell r="H252">
            <v>0</v>
          </cell>
          <cell r="P252">
            <v>74</v>
          </cell>
          <cell r="Y252">
            <v>78</v>
          </cell>
          <cell r="AA252">
            <v>46.900000000000006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72</v>
          </cell>
          <cell r="G255">
            <v>72</v>
          </cell>
          <cell r="H255">
            <v>0</v>
          </cell>
          <cell r="P255">
            <v>75</v>
          </cell>
          <cell r="Y255">
            <v>79</v>
          </cell>
          <cell r="AA255">
            <v>82.95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137</v>
          </cell>
          <cell r="D257">
            <v>184</v>
          </cell>
          <cell r="E257">
            <v>0</v>
          </cell>
          <cell r="F257">
            <v>0</v>
          </cell>
          <cell r="G257">
            <v>0</v>
          </cell>
          <cell r="H257">
            <v>60</v>
          </cell>
          <cell r="P257">
            <v>0</v>
          </cell>
          <cell r="Y257">
            <v>0</v>
          </cell>
          <cell r="AA257">
            <v>0</v>
          </cell>
        </row>
        <row r="258">
          <cell r="C258">
            <v>340</v>
          </cell>
          <cell r="D258">
            <v>366</v>
          </cell>
          <cell r="E258">
            <v>1292</v>
          </cell>
          <cell r="F258">
            <v>816</v>
          </cell>
          <cell r="G258">
            <v>816</v>
          </cell>
          <cell r="H258">
            <v>150</v>
          </cell>
          <cell r="P258">
            <v>981</v>
          </cell>
          <cell r="Y258">
            <v>949</v>
          </cell>
          <cell r="AA258">
            <v>996.45</v>
          </cell>
        </row>
        <row r="259">
          <cell r="C259">
            <v>8019</v>
          </cell>
          <cell r="D259">
            <v>6834</v>
          </cell>
          <cell r="E259">
            <v>9151</v>
          </cell>
          <cell r="F259">
            <v>8603</v>
          </cell>
          <cell r="G259">
            <v>8603</v>
          </cell>
          <cell r="H259">
            <v>7800</v>
          </cell>
          <cell r="P259">
            <v>8765</v>
          </cell>
          <cell r="Y259">
            <v>8300</v>
          </cell>
          <cell r="AA259">
            <v>9125.9999999999982</v>
          </cell>
        </row>
        <row r="260">
          <cell r="C260">
            <v>3293</v>
          </cell>
          <cell r="D260">
            <v>4026</v>
          </cell>
          <cell r="E260">
            <v>1009</v>
          </cell>
          <cell r="F260">
            <v>1358</v>
          </cell>
          <cell r="G260">
            <v>1358</v>
          </cell>
          <cell r="H260">
            <v>4400</v>
          </cell>
          <cell r="P260">
            <v>1407</v>
          </cell>
          <cell r="Y260">
            <v>1481.5709999999999</v>
          </cell>
          <cell r="AA260">
            <v>1555.6495499999999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932</v>
          </cell>
          <cell r="AA261">
            <v>978.6</v>
          </cell>
        </row>
        <row r="262">
          <cell r="C262">
            <v>2379</v>
          </cell>
          <cell r="D262">
            <v>2783</v>
          </cell>
          <cell r="E262">
            <v>3751</v>
          </cell>
          <cell r="F262">
            <v>4001</v>
          </cell>
          <cell r="G262">
            <v>3931</v>
          </cell>
          <cell r="H262">
            <v>2990</v>
          </cell>
          <cell r="P262">
            <v>3122</v>
          </cell>
          <cell r="Y262">
            <v>3397</v>
          </cell>
          <cell r="AA262">
            <v>3566.85</v>
          </cell>
        </row>
        <row r="263">
          <cell r="C263">
            <v>125</v>
          </cell>
          <cell r="D263">
            <v>289</v>
          </cell>
          <cell r="E263">
            <v>0</v>
          </cell>
          <cell r="F263">
            <v>57</v>
          </cell>
          <cell r="G263">
            <v>57</v>
          </cell>
          <cell r="H263">
            <v>167</v>
          </cell>
          <cell r="P263">
            <v>378</v>
          </cell>
          <cell r="Y263">
            <v>398.03399999999999</v>
          </cell>
          <cell r="AA263">
            <v>417.9357</v>
          </cell>
        </row>
        <row r="264">
          <cell r="C264">
            <v>191</v>
          </cell>
          <cell r="D264">
            <v>232</v>
          </cell>
          <cell r="E264">
            <v>119</v>
          </cell>
          <cell r="F264">
            <v>239</v>
          </cell>
          <cell r="G264">
            <v>239</v>
          </cell>
          <cell r="H264">
            <v>0</v>
          </cell>
          <cell r="P264">
            <v>239</v>
          </cell>
          <cell r="Y264">
            <v>46</v>
          </cell>
          <cell r="AA264">
            <v>48.300000000000004</v>
          </cell>
        </row>
        <row r="265">
          <cell r="C265">
            <v>10</v>
          </cell>
          <cell r="D265">
            <v>136</v>
          </cell>
          <cell r="E265">
            <v>21</v>
          </cell>
          <cell r="F265">
            <v>22</v>
          </cell>
          <cell r="G265">
            <v>22</v>
          </cell>
          <cell r="H265">
            <v>50</v>
          </cell>
          <cell r="P265">
            <v>22</v>
          </cell>
          <cell r="Y265">
            <v>23.165999999999997</v>
          </cell>
          <cell r="AA265">
            <v>24.324299999999997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37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</v>
          </cell>
          <cell r="D271">
            <v>0</v>
          </cell>
          <cell r="E271">
            <v>1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1</v>
          </cell>
          <cell r="D276">
            <v>0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122</v>
          </cell>
          <cell r="D283">
            <v>86</v>
          </cell>
          <cell r="E283">
            <v>0</v>
          </cell>
          <cell r="F283">
            <v>200</v>
          </cell>
          <cell r="G283">
            <v>200</v>
          </cell>
          <cell r="H283">
            <v>200</v>
          </cell>
          <cell r="P283">
            <v>200</v>
          </cell>
          <cell r="Y283">
            <v>211</v>
          </cell>
          <cell r="AA283">
            <v>212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200</v>
          </cell>
          <cell r="G285">
            <v>200</v>
          </cell>
          <cell r="H285">
            <v>200</v>
          </cell>
          <cell r="P285">
            <v>200</v>
          </cell>
          <cell r="Y285">
            <v>211</v>
          </cell>
          <cell r="AA285">
            <v>212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122</v>
          </cell>
          <cell r="D289">
            <v>86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122</v>
          </cell>
          <cell r="E291">
            <v>208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183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122</v>
          </cell>
          <cell r="E293">
            <v>25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72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72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1216</v>
          </cell>
          <cell r="D298">
            <v>1063</v>
          </cell>
          <cell r="E298">
            <v>2424</v>
          </cell>
          <cell r="F298">
            <v>656</v>
          </cell>
          <cell r="G298">
            <v>656</v>
          </cell>
          <cell r="H298">
            <v>656</v>
          </cell>
          <cell r="P298">
            <v>150</v>
          </cell>
          <cell r="Y298">
            <v>575.63299999999992</v>
          </cell>
          <cell r="AA298">
            <v>604.96465000000001</v>
          </cell>
        </row>
        <row r="299">
          <cell r="C299">
            <v>927</v>
          </cell>
          <cell r="D299">
            <v>873</v>
          </cell>
          <cell r="E299">
            <v>1351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289</v>
          </cell>
          <cell r="D300">
            <v>190</v>
          </cell>
          <cell r="E300">
            <v>1073</v>
          </cell>
          <cell r="F300">
            <v>656</v>
          </cell>
          <cell r="G300">
            <v>656</v>
          </cell>
          <cell r="H300">
            <v>656</v>
          </cell>
          <cell r="P300">
            <v>150</v>
          </cell>
          <cell r="Y300">
            <v>575.63299999999992</v>
          </cell>
          <cell r="AA300">
            <v>604.96465000000001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Intergovernmental Coord,Spartial and Development</v>
          </cell>
          <cell r="C353">
            <v>116</v>
          </cell>
          <cell r="D353">
            <v>2560</v>
          </cell>
          <cell r="E353">
            <v>3485</v>
          </cell>
          <cell r="F353">
            <v>4086</v>
          </cell>
          <cell r="G353">
            <v>3870</v>
          </cell>
          <cell r="H353">
            <v>3870</v>
          </cell>
          <cell r="P353">
            <v>4382</v>
          </cell>
          <cell r="Y353">
            <v>4623.6369999999997</v>
          </cell>
          <cell r="AA353">
            <v>4822.8188499999997</v>
          </cell>
        </row>
        <row r="354">
          <cell r="B354" t="str">
            <v>Legislative Development</v>
          </cell>
          <cell r="C354">
            <v>2290</v>
          </cell>
          <cell r="D354">
            <v>45</v>
          </cell>
          <cell r="E354">
            <v>24</v>
          </cell>
          <cell r="F354">
            <v>27</v>
          </cell>
          <cell r="G354">
            <v>27</v>
          </cell>
          <cell r="H354">
            <v>27</v>
          </cell>
          <cell r="P354">
            <v>10</v>
          </cell>
          <cell r="Y354">
            <v>11.643000000000001</v>
          </cell>
          <cell r="AA354">
            <v>12.225150000000001</v>
          </cell>
        </row>
        <row r="355">
          <cell r="B355" t="str">
            <v>Research and Development Support</v>
          </cell>
          <cell r="C355">
            <v>5072</v>
          </cell>
          <cell r="D355">
            <v>4823</v>
          </cell>
          <cell r="E355">
            <v>4185</v>
          </cell>
          <cell r="F355">
            <v>4753</v>
          </cell>
          <cell r="G355">
            <v>4753</v>
          </cell>
          <cell r="H355">
            <v>4753</v>
          </cell>
          <cell r="P355">
            <v>4872</v>
          </cell>
          <cell r="Y355">
            <v>5149.17</v>
          </cell>
          <cell r="AA355">
            <v>5406.6285000000007</v>
          </cell>
        </row>
        <row r="356">
          <cell r="B356" t="str">
            <v>Environment Information Management</v>
          </cell>
          <cell r="C356">
            <v>419</v>
          </cell>
          <cell r="D356">
            <v>75</v>
          </cell>
          <cell r="E356">
            <v>305</v>
          </cell>
          <cell r="F356">
            <v>702</v>
          </cell>
          <cell r="G356">
            <v>918</v>
          </cell>
          <cell r="H356">
            <v>918</v>
          </cell>
          <cell r="P356">
            <v>690</v>
          </cell>
          <cell r="Y356">
            <v>731.87</v>
          </cell>
          <cell r="AA356">
            <v>768.46350000000007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5489</v>
          </cell>
          <cell r="D375">
            <v>5433</v>
          </cell>
          <cell r="E375">
            <v>5915</v>
          </cell>
          <cell r="F375">
            <v>7573</v>
          </cell>
          <cell r="G375">
            <v>7573</v>
          </cell>
          <cell r="H375">
            <v>7573</v>
          </cell>
          <cell r="P375">
            <v>8663</v>
          </cell>
          <cell r="Y375">
            <v>8999.3560000000016</v>
          </cell>
          <cell r="AA375">
            <v>9299.3238000000001</v>
          </cell>
        </row>
        <row r="376">
          <cell r="C376">
            <v>5004</v>
          </cell>
          <cell r="D376">
            <v>5433</v>
          </cell>
          <cell r="E376">
            <v>5547</v>
          </cell>
          <cell r="F376">
            <v>6854</v>
          </cell>
          <cell r="G376">
            <v>6854</v>
          </cell>
          <cell r="H376">
            <v>6854</v>
          </cell>
          <cell r="P376">
            <v>8151</v>
          </cell>
          <cell r="Y376">
            <v>8460.2200000000012</v>
          </cell>
          <cell r="AA376">
            <v>8733.2309999999998</v>
          </cell>
        </row>
        <row r="377">
          <cell r="C377">
            <v>485</v>
          </cell>
          <cell r="D377">
            <v>0</v>
          </cell>
          <cell r="E377">
            <v>368</v>
          </cell>
          <cell r="F377">
            <v>719</v>
          </cell>
          <cell r="G377">
            <v>719</v>
          </cell>
          <cell r="H377">
            <v>719</v>
          </cell>
          <cell r="P377">
            <v>512</v>
          </cell>
          <cell r="Y377">
            <v>539.13599999999997</v>
          </cell>
          <cell r="AA377">
            <v>566.09280000000001</v>
          </cell>
        </row>
        <row r="378">
          <cell r="C378">
            <v>2121</v>
          </cell>
          <cell r="D378">
            <v>965</v>
          </cell>
          <cell r="E378">
            <v>1479</v>
          </cell>
          <cell r="F378">
            <v>1334</v>
          </cell>
          <cell r="G378">
            <v>1334</v>
          </cell>
          <cell r="H378">
            <v>1334</v>
          </cell>
          <cell r="P378">
            <v>1091</v>
          </cell>
          <cell r="Y378">
            <v>1207.895</v>
          </cell>
          <cell r="AA378">
            <v>1386.2897499999999</v>
          </cell>
        </row>
        <row r="379">
          <cell r="C379">
            <v>18</v>
          </cell>
          <cell r="D379">
            <v>15</v>
          </cell>
          <cell r="E379">
            <v>64</v>
          </cell>
          <cell r="F379">
            <v>79</v>
          </cell>
          <cell r="G379">
            <v>79</v>
          </cell>
          <cell r="H379">
            <v>51</v>
          </cell>
          <cell r="P379">
            <v>-200</v>
          </cell>
          <cell r="Y379">
            <v>-75.342999999999989</v>
          </cell>
          <cell r="AA379">
            <v>-79.110150000000019</v>
          </cell>
        </row>
        <row r="380">
          <cell r="C380">
            <v>9</v>
          </cell>
          <cell r="D380">
            <v>50</v>
          </cell>
          <cell r="E380">
            <v>44</v>
          </cell>
          <cell r="F380">
            <v>37</v>
          </cell>
          <cell r="G380">
            <v>37</v>
          </cell>
          <cell r="H380">
            <v>0</v>
          </cell>
          <cell r="P380">
            <v>58</v>
          </cell>
          <cell r="Y380">
            <v>61.106000000000002</v>
          </cell>
          <cell r="AA380">
            <v>64.161299999999997</v>
          </cell>
        </row>
        <row r="381">
          <cell r="C381">
            <v>144</v>
          </cell>
          <cell r="D381">
            <v>1</v>
          </cell>
          <cell r="E381">
            <v>114</v>
          </cell>
          <cell r="F381">
            <v>39</v>
          </cell>
          <cell r="G381">
            <v>39</v>
          </cell>
          <cell r="H381">
            <v>30</v>
          </cell>
          <cell r="P381">
            <v>155</v>
          </cell>
          <cell r="Y381">
            <v>161.37799999999999</v>
          </cell>
          <cell r="AA381">
            <v>137.44690000000003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18</v>
          </cell>
          <cell r="D383">
            <v>43</v>
          </cell>
          <cell r="E383">
            <v>0</v>
          </cell>
          <cell r="F383">
            <v>34</v>
          </cell>
          <cell r="G383">
            <v>34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31</v>
          </cell>
          <cell r="D384">
            <v>9</v>
          </cell>
          <cell r="E384">
            <v>21</v>
          </cell>
          <cell r="F384">
            <v>65</v>
          </cell>
          <cell r="G384">
            <v>65</v>
          </cell>
          <cell r="H384">
            <v>25</v>
          </cell>
          <cell r="P384">
            <v>80</v>
          </cell>
          <cell r="Y384">
            <v>84</v>
          </cell>
          <cell r="AA384">
            <v>88.2</v>
          </cell>
        </row>
        <row r="385">
          <cell r="C385">
            <v>0</v>
          </cell>
          <cell r="D385">
            <v>16</v>
          </cell>
          <cell r="E385">
            <v>0</v>
          </cell>
          <cell r="F385">
            <v>0</v>
          </cell>
          <cell r="G385">
            <v>0</v>
          </cell>
          <cell r="H385">
            <v>72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31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93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10</v>
          </cell>
          <cell r="P387">
            <v>12</v>
          </cell>
          <cell r="Y387">
            <v>12.635999999999999</v>
          </cell>
          <cell r="AA387">
            <v>13.267799999999999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6</v>
          </cell>
          <cell r="G389">
            <v>6</v>
          </cell>
          <cell r="H389">
            <v>0</v>
          </cell>
          <cell r="P389">
            <v>56</v>
          </cell>
          <cell r="Y389">
            <v>59</v>
          </cell>
          <cell r="AA389">
            <v>61.95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1</v>
          </cell>
          <cell r="E392">
            <v>0</v>
          </cell>
          <cell r="F392">
            <v>13</v>
          </cell>
          <cell r="G392">
            <v>13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724</v>
          </cell>
          <cell r="D395">
            <v>12</v>
          </cell>
          <cell r="E395">
            <v>271</v>
          </cell>
          <cell r="F395">
            <v>174</v>
          </cell>
          <cell r="G395">
            <v>174</v>
          </cell>
          <cell r="H395">
            <v>232</v>
          </cell>
          <cell r="P395">
            <v>327</v>
          </cell>
          <cell r="Y395">
            <v>245.34899999999999</v>
          </cell>
          <cell r="AA395">
            <v>92.616449999999986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30</v>
          </cell>
          <cell r="F397">
            <v>15</v>
          </cell>
          <cell r="G397">
            <v>15</v>
          </cell>
          <cell r="H397">
            <v>30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5</v>
          </cell>
          <cell r="D402">
            <v>21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63</v>
          </cell>
          <cell r="Y405">
            <v>66.338999999999999</v>
          </cell>
          <cell r="AA405">
            <v>69.655950000000004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12</v>
          </cell>
          <cell r="G406">
            <v>12</v>
          </cell>
          <cell r="H406">
            <v>0</v>
          </cell>
          <cell r="P406">
            <v>17</v>
          </cell>
          <cell r="Y406">
            <v>17.901</v>
          </cell>
          <cell r="AA406">
            <v>18.796050000000001</v>
          </cell>
        </row>
        <row r="407">
          <cell r="C407">
            <v>57</v>
          </cell>
          <cell r="D407">
            <v>0</v>
          </cell>
          <cell r="E407">
            <v>14</v>
          </cell>
          <cell r="F407">
            <v>6</v>
          </cell>
          <cell r="G407">
            <v>6</v>
          </cell>
          <cell r="H407">
            <v>0</v>
          </cell>
          <cell r="P407">
            <v>71</v>
          </cell>
          <cell r="Y407">
            <v>74.762999999999991</v>
          </cell>
          <cell r="AA407">
            <v>78.501149999999996</v>
          </cell>
        </row>
        <row r="408">
          <cell r="C408">
            <v>64</v>
          </cell>
          <cell r="D408">
            <v>63</v>
          </cell>
          <cell r="E408">
            <v>84</v>
          </cell>
          <cell r="F408">
            <v>26</v>
          </cell>
          <cell r="G408">
            <v>26</v>
          </cell>
          <cell r="H408">
            <v>129</v>
          </cell>
          <cell r="P408">
            <v>210</v>
          </cell>
          <cell r="Y408">
            <v>70</v>
          </cell>
          <cell r="AA408">
            <v>73.5</v>
          </cell>
        </row>
        <row r="409">
          <cell r="C409">
            <v>124</v>
          </cell>
          <cell r="D409">
            <v>0</v>
          </cell>
          <cell r="E409">
            <v>27</v>
          </cell>
          <cell r="F409">
            <v>0</v>
          </cell>
          <cell r="G409">
            <v>0</v>
          </cell>
          <cell r="H409">
            <v>0</v>
          </cell>
          <cell r="P409">
            <v>64</v>
          </cell>
          <cell r="Y409">
            <v>67</v>
          </cell>
          <cell r="AA409">
            <v>70.350000000000009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47</v>
          </cell>
          <cell r="Y410">
            <v>49.491</v>
          </cell>
          <cell r="AA410">
            <v>51.96555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638</v>
          </cell>
          <cell r="D412">
            <v>534</v>
          </cell>
          <cell r="E412">
            <v>781</v>
          </cell>
          <cell r="F412">
            <v>707</v>
          </cell>
          <cell r="G412">
            <v>707</v>
          </cell>
          <cell r="H412">
            <v>696</v>
          </cell>
          <cell r="P412">
            <v>131</v>
          </cell>
          <cell r="Y412">
            <v>314.27499999999998</v>
          </cell>
          <cell r="AA412">
            <v>644.98874999999998</v>
          </cell>
        </row>
        <row r="413">
          <cell r="C413">
            <v>79</v>
          </cell>
          <cell r="D413">
            <v>57</v>
          </cell>
          <cell r="E413">
            <v>0</v>
          </cell>
          <cell r="F413">
            <v>46</v>
          </cell>
          <cell r="G413">
            <v>46</v>
          </cell>
          <cell r="H413">
            <v>59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41</v>
          </cell>
          <cell r="D414">
            <v>65</v>
          </cell>
          <cell r="E414">
            <v>0</v>
          </cell>
          <cell r="F414">
            <v>25</v>
          </cell>
          <cell r="G414">
            <v>25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42</v>
          </cell>
          <cell r="D415">
            <v>77</v>
          </cell>
          <cell r="E415">
            <v>28</v>
          </cell>
          <cell r="F415">
            <v>50</v>
          </cell>
          <cell r="G415">
            <v>50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118</v>
          </cell>
          <cell r="D448">
            <v>1105</v>
          </cell>
          <cell r="E448">
            <v>605</v>
          </cell>
          <cell r="F448">
            <v>661</v>
          </cell>
          <cell r="G448">
            <v>661</v>
          </cell>
          <cell r="H448">
            <v>661</v>
          </cell>
          <cell r="P448">
            <v>200</v>
          </cell>
          <cell r="Y448">
            <v>309.06899999999996</v>
          </cell>
          <cell r="AA448">
            <v>324.52244999999999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118</v>
          </cell>
          <cell r="D450">
            <v>1105</v>
          </cell>
          <cell r="E450">
            <v>605</v>
          </cell>
          <cell r="F450">
            <v>661</v>
          </cell>
          <cell r="G450">
            <v>661</v>
          </cell>
          <cell r="H450">
            <v>661</v>
          </cell>
          <cell r="P450">
            <v>200</v>
          </cell>
          <cell r="Y450">
            <v>309.06899999999996</v>
          </cell>
          <cell r="AA450">
            <v>324.52244999999999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169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Environmental Quality Management Authorisation</v>
          </cell>
          <cell r="C503">
            <v>2016</v>
          </cell>
          <cell r="D503">
            <v>1584</v>
          </cell>
          <cell r="E503">
            <v>5643</v>
          </cell>
          <cell r="F503">
            <v>6704</v>
          </cell>
          <cell r="G503">
            <v>6704</v>
          </cell>
          <cell r="H503">
            <v>6704</v>
          </cell>
          <cell r="P503">
            <v>7150</v>
          </cell>
          <cell r="Y503">
            <v>7675</v>
          </cell>
          <cell r="AA503">
            <v>8016.75</v>
          </cell>
        </row>
        <row r="504">
          <cell r="B504" t="str">
            <v>Biodiversity Management Authorisation,Compliance</v>
          </cell>
          <cell r="C504">
            <v>2819</v>
          </cell>
          <cell r="D504">
            <v>7170</v>
          </cell>
          <cell r="E504">
            <v>4800</v>
          </cell>
          <cell r="F504">
            <v>4720</v>
          </cell>
          <cell r="G504">
            <v>4720</v>
          </cell>
          <cell r="H504">
            <v>4720</v>
          </cell>
          <cell r="P504">
            <v>6212</v>
          </cell>
          <cell r="Y504">
            <v>6436.6289999999999</v>
          </cell>
          <cell r="AA504">
            <v>6758.4604499999996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3586</v>
          </cell>
          <cell r="D525">
            <v>7088</v>
          </cell>
          <cell r="E525">
            <v>8201</v>
          </cell>
          <cell r="F525">
            <v>9744</v>
          </cell>
          <cell r="G525">
            <v>9494</v>
          </cell>
          <cell r="H525">
            <v>9494</v>
          </cell>
          <cell r="P525">
            <v>10427</v>
          </cell>
          <cell r="Y525">
            <v>11156.546999999999</v>
          </cell>
          <cell r="AA525">
            <v>11714.374349999998</v>
          </cell>
        </row>
        <row r="526">
          <cell r="C526">
            <v>3242</v>
          </cell>
          <cell r="D526">
            <v>7088</v>
          </cell>
          <cell r="E526">
            <v>7419</v>
          </cell>
          <cell r="F526">
            <v>8834</v>
          </cell>
          <cell r="G526">
            <v>8584</v>
          </cell>
          <cell r="H526">
            <v>8584</v>
          </cell>
          <cell r="P526">
            <v>9467</v>
          </cell>
          <cell r="Y526">
            <v>10145.666999999999</v>
          </cell>
          <cell r="AA526">
            <v>10652.950349999999</v>
          </cell>
        </row>
        <row r="527">
          <cell r="C527">
            <v>344</v>
          </cell>
          <cell r="D527">
            <v>0</v>
          </cell>
          <cell r="E527">
            <v>782</v>
          </cell>
          <cell r="F527">
            <v>910</v>
          </cell>
          <cell r="G527">
            <v>910</v>
          </cell>
          <cell r="H527">
            <v>910</v>
          </cell>
          <cell r="P527">
            <v>960</v>
          </cell>
          <cell r="Y527">
            <v>1010.8799999999999</v>
          </cell>
          <cell r="AA527">
            <v>1061.424</v>
          </cell>
        </row>
        <row r="528">
          <cell r="C528">
            <v>1249</v>
          </cell>
          <cell r="D528">
            <v>703</v>
          </cell>
          <cell r="E528">
            <v>997</v>
          </cell>
          <cell r="F528">
            <v>1555</v>
          </cell>
          <cell r="G528">
            <v>1805</v>
          </cell>
          <cell r="H528">
            <v>1805</v>
          </cell>
          <cell r="P528">
            <v>2785</v>
          </cell>
          <cell r="Y528">
            <v>2797.3009999999995</v>
          </cell>
          <cell r="AA528">
            <v>2895.1660500000003</v>
          </cell>
        </row>
        <row r="529">
          <cell r="C529">
            <v>30</v>
          </cell>
          <cell r="D529">
            <v>12</v>
          </cell>
          <cell r="E529">
            <v>22</v>
          </cell>
          <cell r="F529">
            <v>22</v>
          </cell>
          <cell r="G529">
            <v>22</v>
          </cell>
          <cell r="H529">
            <v>0</v>
          </cell>
          <cell r="P529">
            <v>68</v>
          </cell>
          <cell r="Y529">
            <v>71.603999999999999</v>
          </cell>
          <cell r="AA529">
            <v>75.184200000000004</v>
          </cell>
        </row>
        <row r="530">
          <cell r="C530">
            <v>9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9</v>
          </cell>
          <cell r="D531">
            <v>28</v>
          </cell>
          <cell r="E531">
            <v>61</v>
          </cell>
          <cell r="F531">
            <v>7</v>
          </cell>
          <cell r="G531">
            <v>7</v>
          </cell>
          <cell r="H531">
            <v>0</v>
          </cell>
          <cell r="P531">
            <v>133</v>
          </cell>
          <cell r="Y531">
            <v>140.04899999999998</v>
          </cell>
          <cell r="AA531">
            <v>147.05144999999999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34</v>
          </cell>
          <cell r="G533">
            <v>34</v>
          </cell>
          <cell r="H533">
            <v>37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3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60</v>
          </cell>
          <cell r="F535">
            <v>48</v>
          </cell>
          <cell r="G535">
            <v>48</v>
          </cell>
          <cell r="H535">
            <v>0</v>
          </cell>
          <cell r="P535">
            <v>176</v>
          </cell>
          <cell r="Y535">
            <v>185.32799999999997</v>
          </cell>
          <cell r="AA535">
            <v>194.59440000000001</v>
          </cell>
        </row>
        <row r="536">
          <cell r="C536">
            <v>0</v>
          </cell>
          <cell r="D536">
            <v>0</v>
          </cell>
          <cell r="E536">
            <v>61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28</v>
          </cell>
          <cell r="F537">
            <v>0</v>
          </cell>
          <cell r="G537">
            <v>0</v>
          </cell>
          <cell r="H537">
            <v>0</v>
          </cell>
          <cell r="P537">
            <v>43</v>
          </cell>
          <cell r="Y537">
            <v>45.278999999999996</v>
          </cell>
          <cell r="AA537">
            <v>47.542949999999998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29</v>
          </cell>
          <cell r="D542">
            <v>3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1</v>
          </cell>
          <cell r="Y543">
            <v>1.0529999999999999</v>
          </cell>
          <cell r="AA543">
            <v>1.10565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281</v>
          </cell>
          <cell r="D545">
            <v>-601</v>
          </cell>
          <cell r="E545">
            <v>100</v>
          </cell>
          <cell r="F545">
            <v>749</v>
          </cell>
          <cell r="G545">
            <v>749</v>
          </cell>
          <cell r="H545">
            <v>676</v>
          </cell>
          <cell r="P545">
            <v>369</v>
          </cell>
          <cell r="Y545">
            <v>388.55700000000002</v>
          </cell>
          <cell r="AA545">
            <v>407.98484999999999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2</v>
          </cell>
          <cell r="E552">
            <v>127</v>
          </cell>
          <cell r="F552">
            <v>0</v>
          </cell>
          <cell r="G552">
            <v>0</v>
          </cell>
          <cell r="H552">
            <v>0</v>
          </cell>
          <cell r="P552">
            <v>300</v>
          </cell>
          <cell r="Y552">
            <v>315.89999999999998</v>
          </cell>
          <cell r="AA552">
            <v>331.69499999999999</v>
          </cell>
        </row>
        <row r="553">
          <cell r="C553">
            <v>0</v>
          </cell>
          <cell r="D553">
            <v>0</v>
          </cell>
          <cell r="E553">
            <v>32</v>
          </cell>
          <cell r="F553">
            <v>0</v>
          </cell>
          <cell r="G553">
            <v>0</v>
          </cell>
          <cell r="H553">
            <v>0</v>
          </cell>
          <cell r="P553">
            <v>61</v>
          </cell>
          <cell r="Y553">
            <v>64.23299999999999</v>
          </cell>
          <cell r="AA553">
            <v>67.444649999999996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462</v>
          </cell>
          <cell r="Y555">
            <v>486.48599999999999</v>
          </cell>
          <cell r="AA555">
            <v>510.81029999999998</v>
          </cell>
        </row>
        <row r="556">
          <cell r="C556">
            <v>7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100</v>
          </cell>
          <cell r="D558">
            <v>35</v>
          </cell>
          <cell r="E558">
            <v>92</v>
          </cell>
          <cell r="F558">
            <v>63</v>
          </cell>
          <cell r="G558">
            <v>63</v>
          </cell>
          <cell r="H558">
            <v>72</v>
          </cell>
          <cell r="P558">
            <v>333</v>
          </cell>
          <cell r="Y558">
            <v>368.54999999999995</v>
          </cell>
          <cell r="AA558">
            <v>386.97749999999996</v>
          </cell>
        </row>
        <row r="559">
          <cell r="C559">
            <v>30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649</v>
          </cell>
          <cell r="D562">
            <v>1088</v>
          </cell>
          <cell r="E562">
            <v>211</v>
          </cell>
          <cell r="F562">
            <v>474</v>
          </cell>
          <cell r="G562">
            <v>724</v>
          </cell>
          <cell r="H562">
            <v>980</v>
          </cell>
          <cell r="P562">
            <v>739</v>
          </cell>
          <cell r="Y562">
            <v>624.96199999999999</v>
          </cell>
          <cell r="AA562">
            <v>614.21010000000024</v>
          </cell>
        </row>
        <row r="563">
          <cell r="C563">
            <v>41</v>
          </cell>
          <cell r="D563">
            <v>0</v>
          </cell>
          <cell r="E563">
            <v>94</v>
          </cell>
          <cell r="F563">
            <v>53</v>
          </cell>
          <cell r="G563">
            <v>53</v>
          </cell>
          <cell r="H563">
            <v>40</v>
          </cell>
          <cell r="P563">
            <v>91</v>
          </cell>
          <cell r="Y563">
            <v>95.822999999999993</v>
          </cell>
          <cell r="AA563">
            <v>100.61415</v>
          </cell>
        </row>
        <row r="564">
          <cell r="C564">
            <v>64</v>
          </cell>
          <cell r="D564">
            <v>132</v>
          </cell>
          <cell r="E564">
            <v>100</v>
          </cell>
          <cell r="F564">
            <v>96</v>
          </cell>
          <cell r="G564">
            <v>96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1</v>
          </cell>
          <cell r="E565">
            <v>9</v>
          </cell>
          <cell r="F565">
            <v>9</v>
          </cell>
          <cell r="G565">
            <v>9</v>
          </cell>
          <cell r="H565">
            <v>0</v>
          </cell>
          <cell r="P565">
            <v>9</v>
          </cell>
          <cell r="Y565">
            <v>9.4770000000000003</v>
          </cell>
          <cell r="AA565">
            <v>9.9508500000000009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164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164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90</v>
          </cell>
          <cell r="G595">
            <v>90</v>
          </cell>
          <cell r="H595">
            <v>90</v>
          </cell>
          <cell r="P595">
            <v>90</v>
          </cell>
          <cell r="Y595">
            <v>95.108999999999995</v>
          </cell>
          <cell r="AA595">
            <v>99.864450000000005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90</v>
          </cell>
          <cell r="G597">
            <v>90</v>
          </cell>
          <cell r="H597">
            <v>90</v>
          </cell>
          <cell r="P597">
            <v>90</v>
          </cell>
          <cell r="Y597">
            <v>95.108999999999995</v>
          </cell>
          <cell r="AA597">
            <v>99.864450000000005</v>
          </cell>
        </row>
        <row r="598">
          <cell r="C598">
            <v>0</v>
          </cell>
          <cell r="D598">
            <v>963</v>
          </cell>
          <cell r="E598">
            <v>1081</v>
          </cell>
          <cell r="F598">
            <v>35</v>
          </cell>
          <cell r="G598">
            <v>35</v>
          </cell>
          <cell r="H598">
            <v>35</v>
          </cell>
          <cell r="P598">
            <v>60</v>
          </cell>
          <cell r="Y598">
            <v>62.671999999999997</v>
          </cell>
          <cell r="AA598">
            <v>65.805599999999998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963</v>
          </cell>
          <cell r="E600">
            <v>1081</v>
          </cell>
          <cell r="F600">
            <v>35</v>
          </cell>
          <cell r="G600">
            <v>35</v>
          </cell>
          <cell r="H600">
            <v>35</v>
          </cell>
          <cell r="P600">
            <v>60</v>
          </cell>
          <cell r="Y600">
            <v>62.671999999999997</v>
          </cell>
          <cell r="AA600">
            <v>65.805599999999998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Impact Management</v>
          </cell>
          <cell r="C653">
            <v>6076</v>
          </cell>
          <cell r="D653">
            <v>6174</v>
          </cell>
          <cell r="E653">
            <v>5998</v>
          </cell>
          <cell r="F653">
            <v>6895</v>
          </cell>
          <cell r="G653">
            <v>6536</v>
          </cell>
          <cell r="H653">
            <v>6536</v>
          </cell>
          <cell r="P653">
            <v>5553</v>
          </cell>
          <cell r="Y653">
            <v>6950.2809999999999</v>
          </cell>
          <cell r="AA653">
            <v>7299.7950500000006</v>
          </cell>
        </row>
        <row r="654">
          <cell r="B654" t="str">
            <v>Air Quality Management</v>
          </cell>
          <cell r="C654">
            <v>1800</v>
          </cell>
          <cell r="D654">
            <v>1113</v>
          </cell>
          <cell r="E654">
            <v>814</v>
          </cell>
          <cell r="F654">
            <v>2102</v>
          </cell>
          <cell r="G654">
            <v>2102</v>
          </cell>
          <cell r="H654">
            <v>2102</v>
          </cell>
          <cell r="P654">
            <v>4110</v>
          </cell>
          <cell r="Y654">
            <v>3519.8009999999995</v>
          </cell>
          <cell r="AA654">
            <v>3650.7910499999998</v>
          </cell>
        </row>
        <row r="655">
          <cell r="B655" t="str">
            <v>Pollution and Waste Management</v>
          </cell>
          <cell r="C655">
            <v>3217</v>
          </cell>
          <cell r="D655">
            <v>3717</v>
          </cell>
          <cell r="E655">
            <v>3129</v>
          </cell>
          <cell r="F655">
            <v>3327</v>
          </cell>
          <cell r="G655">
            <v>3686</v>
          </cell>
          <cell r="H655">
            <v>3686</v>
          </cell>
          <cell r="P655">
            <v>3549</v>
          </cell>
          <cell r="Y655">
            <v>3954.6799999999994</v>
          </cell>
          <cell r="AA655">
            <v>4152.4139999999998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5793</v>
          </cell>
          <cell r="D675">
            <v>7314</v>
          </cell>
          <cell r="E675">
            <v>6392</v>
          </cell>
          <cell r="F675">
            <v>8154</v>
          </cell>
          <cell r="G675">
            <v>8154</v>
          </cell>
          <cell r="H675">
            <v>8154</v>
          </cell>
          <cell r="P675">
            <v>9376</v>
          </cell>
          <cell r="Y675">
            <v>10031.938999999998</v>
          </cell>
          <cell r="AA675">
            <v>11028.535950000001</v>
          </cell>
        </row>
        <row r="676">
          <cell r="C676">
            <v>5038</v>
          </cell>
          <cell r="D676">
            <v>7314</v>
          </cell>
          <cell r="E676">
            <v>5175</v>
          </cell>
          <cell r="F676">
            <v>6865</v>
          </cell>
          <cell r="G676">
            <v>6865</v>
          </cell>
          <cell r="H676">
            <v>6865</v>
          </cell>
          <cell r="P676">
            <v>7918</v>
          </cell>
          <cell r="Y676">
            <v>8496.6649999999991</v>
          </cell>
          <cell r="AA676">
            <v>9416.4982500000006</v>
          </cell>
        </row>
        <row r="677">
          <cell r="C677">
            <v>755</v>
          </cell>
          <cell r="D677">
            <v>0</v>
          </cell>
          <cell r="E677">
            <v>1217</v>
          </cell>
          <cell r="F677">
            <v>1289</v>
          </cell>
          <cell r="G677">
            <v>1289</v>
          </cell>
          <cell r="H677">
            <v>1289</v>
          </cell>
          <cell r="P677">
            <v>1458</v>
          </cell>
          <cell r="Y677">
            <v>1535.2739999999999</v>
          </cell>
          <cell r="AA677">
            <v>1612.0377000000001</v>
          </cell>
        </row>
        <row r="678">
          <cell r="C678">
            <v>4346</v>
          </cell>
          <cell r="D678">
            <v>1371</v>
          </cell>
          <cell r="E678">
            <v>2526</v>
          </cell>
          <cell r="F678">
            <v>3289</v>
          </cell>
          <cell r="G678">
            <v>3289</v>
          </cell>
          <cell r="H678">
            <v>3289</v>
          </cell>
          <cell r="P678">
            <v>2686</v>
          </cell>
          <cell r="Y678">
            <v>4193.1719999999996</v>
          </cell>
          <cell r="AA678">
            <v>3864.8306000000002</v>
          </cell>
        </row>
        <row r="679">
          <cell r="C679">
            <v>53</v>
          </cell>
          <cell r="D679">
            <v>51</v>
          </cell>
          <cell r="E679">
            <v>0</v>
          </cell>
          <cell r="F679">
            <v>59</v>
          </cell>
          <cell r="G679">
            <v>59</v>
          </cell>
          <cell r="H679">
            <v>48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91</v>
          </cell>
          <cell r="D680">
            <v>109</v>
          </cell>
          <cell r="E680">
            <v>145</v>
          </cell>
          <cell r="F680">
            <v>18</v>
          </cell>
          <cell r="G680">
            <v>18</v>
          </cell>
          <cell r="H680">
            <v>0</v>
          </cell>
          <cell r="P680">
            <v>207</v>
          </cell>
          <cell r="Y680">
            <v>217.97099999999998</v>
          </cell>
          <cell r="AA680">
            <v>228.86954999999998</v>
          </cell>
        </row>
        <row r="681">
          <cell r="C681">
            <v>15</v>
          </cell>
          <cell r="D681">
            <v>9</v>
          </cell>
          <cell r="E681">
            <v>0</v>
          </cell>
          <cell r="F681">
            <v>10</v>
          </cell>
          <cell r="G681">
            <v>10</v>
          </cell>
          <cell r="H681">
            <v>15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69</v>
          </cell>
          <cell r="G683">
            <v>69</v>
          </cell>
          <cell r="H683">
            <v>16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195</v>
          </cell>
          <cell r="D684">
            <v>39</v>
          </cell>
          <cell r="E684">
            <v>150</v>
          </cell>
          <cell r="F684">
            <v>154</v>
          </cell>
          <cell r="G684">
            <v>154</v>
          </cell>
          <cell r="H684">
            <v>14</v>
          </cell>
          <cell r="P684">
            <v>287</v>
          </cell>
          <cell r="Y684">
            <v>302.21099999999996</v>
          </cell>
          <cell r="AA684">
            <v>392.32154999999995</v>
          </cell>
        </row>
        <row r="685">
          <cell r="C685">
            <v>0</v>
          </cell>
          <cell r="D685">
            <v>0</v>
          </cell>
          <cell r="E685">
            <v>62</v>
          </cell>
          <cell r="F685">
            <v>52</v>
          </cell>
          <cell r="G685">
            <v>52</v>
          </cell>
          <cell r="H685">
            <v>10</v>
          </cell>
          <cell r="P685">
            <v>55</v>
          </cell>
          <cell r="Y685">
            <v>58.006999999999998</v>
          </cell>
          <cell r="AA685">
            <v>60.907349999999994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841</v>
          </cell>
          <cell r="D687">
            <v>118</v>
          </cell>
          <cell r="E687">
            <v>71</v>
          </cell>
          <cell r="F687">
            <v>0</v>
          </cell>
          <cell r="G687">
            <v>0</v>
          </cell>
          <cell r="H687">
            <v>0</v>
          </cell>
          <cell r="P687">
            <v>77</v>
          </cell>
          <cell r="Y687">
            <v>81.080999999999989</v>
          </cell>
          <cell r="AA687">
            <v>85.135049999999993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45</v>
          </cell>
          <cell r="D692">
            <v>0</v>
          </cell>
          <cell r="E692">
            <v>0</v>
          </cell>
          <cell r="F692">
            <v>1</v>
          </cell>
          <cell r="G692">
            <v>1</v>
          </cell>
          <cell r="H692">
            <v>0</v>
          </cell>
          <cell r="P692">
            <v>1</v>
          </cell>
          <cell r="Y692">
            <v>1.0529999999999999</v>
          </cell>
          <cell r="AA692">
            <v>1.10565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1084</v>
          </cell>
          <cell r="D695">
            <v>-2</v>
          </cell>
          <cell r="E695">
            <v>53</v>
          </cell>
          <cell r="F695">
            <v>1123</v>
          </cell>
          <cell r="G695">
            <v>1123</v>
          </cell>
          <cell r="H695">
            <v>1159</v>
          </cell>
          <cell r="P695">
            <v>10</v>
          </cell>
          <cell r="Y695">
            <v>63</v>
          </cell>
          <cell r="AA695">
            <v>66.150000000000006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30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6</v>
          </cell>
          <cell r="E706">
            <v>0</v>
          </cell>
          <cell r="F706">
            <v>0</v>
          </cell>
          <cell r="G706">
            <v>0</v>
          </cell>
          <cell r="H706">
            <v>10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44</v>
          </cell>
          <cell r="D707">
            <v>0</v>
          </cell>
          <cell r="E707">
            <v>0</v>
          </cell>
          <cell r="F707">
            <v>30</v>
          </cell>
          <cell r="G707">
            <v>30</v>
          </cell>
          <cell r="H707">
            <v>10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52</v>
          </cell>
          <cell r="D708">
            <v>102</v>
          </cell>
          <cell r="E708">
            <v>137</v>
          </cell>
          <cell r="F708">
            <v>155</v>
          </cell>
          <cell r="G708">
            <v>155</v>
          </cell>
          <cell r="H708">
            <v>195</v>
          </cell>
          <cell r="P708">
            <v>152</v>
          </cell>
          <cell r="Y708">
            <v>212.98899999999998</v>
          </cell>
          <cell r="AA708">
            <v>298.63845000000003</v>
          </cell>
        </row>
        <row r="709">
          <cell r="C709">
            <v>237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65</v>
          </cell>
          <cell r="F710">
            <v>243</v>
          </cell>
          <cell r="G710">
            <v>243</v>
          </cell>
          <cell r="H710">
            <v>0</v>
          </cell>
          <cell r="P710">
            <v>81</v>
          </cell>
          <cell r="Y710">
            <v>191</v>
          </cell>
          <cell r="AA710">
            <v>125.55000000000001</v>
          </cell>
        </row>
        <row r="711">
          <cell r="C711">
            <v>106</v>
          </cell>
          <cell r="D711">
            <v>1</v>
          </cell>
          <cell r="E711">
            <v>34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1287</v>
          </cell>
          <cell r="D712">
            <v>804</v>
          </cell>
          <cell r="E712">
            <v>1464</v>
          </cell>
          <cell r="F712">
            <v>1292</v>
          </cell>
          <cell r="G712">
            <v>1292</v>
          </cell>
          <cell r="H712">
            <v>1722</v>
          </cell>
          <cell r="P712">
            <v>1248</v>
          </cell>
          <cell r="Y712">
            <v>2082.5610000000001</v>
          </cell>
          <cell r="AA712">
            <v>1648.6890500000002</v>
          </cell>
        </row>
        <row r="713">
          <cell r="C713">
            <v>7</v>
          </cell>
          <cell r="D713">
            <v>41</v>
          </cell>
          <cell r="E713">
            <v>207</v>
          </cell>
          <cell r="F713">
            <v>-73</v>
          </cell>
          <cell r="G713">
            <v>-73</v>
          </cell>
          <cell r="H713">
            <v>60</v>
          </cell>
          <cell r="P713">
            <v>300</v>
          </cell>
          <cell r="Y713">
            <v>701.09500000000003</v>
          </cell>
          <cell r="AA713">
            <v>661.14975000000004</v>
          </cell>
        </row>
        <row r="714">
          <cell r="C714">
            <v>44</v>
          </cell>
          <cell r="D714">
            <v>66</v>
          </cell>
          <cell r="E714">
            <v>6</v>
          </cell>
          <cell r="F714">
            <v>9</v>
          </cell>
          <cell r="G714">
            <v>9</v>
          </cell>
          <cell r="H714">
            <v>0</v>
          </cell>
          <cell r="P714">
            <v>9</v>
          </cell>
          <cell r="Y714">
            <v>9.4770000000000003</v>
          </cell>
          <cell r="AA714">
            <v>9.9508500000000009</v>
          </cell>
        </row>
        <row r="715">
          <cell r="C715">
            <v>245</v>
          </cell>
          <cell r="D715">
            <v>27</v>
          </cell>
          <cell r="E715">
            <v>132</v>
          </cell>
          <cell r="F715">
            <v>147</v>
          </cell>
          <cell r="G715">
            <v>147</v>
          </cell>
          <cell r="H715">
            <v>0</v>
          </cell>
          <cell r="P715">
            <v>259</v>
          </cell>
          <cell r="Y715">
            <v>272.72699999999998</v>
          </cell>
          <cell r="AA715">
            <v>286.36334999999997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930</v>
          </cell>
          <cell r="D721">
            <v>1020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930</v>
          </cell>
          <cell r="D727">
            <v>1020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25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25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24</v>
          </cell>
          <cell r="D748">
            <v>1299</v>
          </cell>
          <cell r="E748">
            <v>998</v>
          </cell>
          <cell r="F748">
            <v>881</v>
          </cell>
          <cell r="G748">
            <v>881</v>
          </cell>
          <cell r="H748">
            <v>881</v>
          </cell>
          <cell r="P748">
            <v>1150</v>
          </cell>
          <cell r="Y748">
            <v>199.65100000000001</v>
          </cell>
          <cell r="AA748">
            <v>209.63355000000001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24</v>
          </cell>
          <cell r="D750">
            <v>1299</v>
          </cell>
          <cell r="E750">
            <v>998</v>
          </cell>
          <cell r="F750">
            <v>881</v>
          </cell>
          <cell r="G750">
            <v>881</v>
          </cell>
          <cell r="H750">
            <v>881</v>
          </cell>
          <cell r="P750">
            <v>1150</v>
          </cell>
          <cell r="Y750">
            <v>199.65100000000001</v>
          </cell>
          <cell r="AA750">
            <v>209.63355000000001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Biodiversity Protected Area Planning and Management</v>
          </cell>
          <cell r="C803">
            <v>7197</v>
          </cell>
          <cell r="D803">
            <v>3292</v>
          </cell>
          <cell r="E803">
            <v>4415</v>
          </cell>
          <cell r="F803">
            <v>4900</v>
          </cell>
          <cell r="G803">
            <v>5900</v>
          </cell>
          <cell r="H803">
            <v>5900</v>
          </cell>
          <cell r="P803">
            <v>5477</v>
          </cell>
          <cell r="Y803">
            <v>5750.46</v>
          </cell>
          <cell r="AA803">
            <v>6237.9830000000002</v>
          </cell>
        </row>
        <row r="804">
          <cell r="B804" t="str">
            <v>Conservation agency and Services</v>
          </cell>
          <cell r="C804">
            <v>11756</v>
          </cell>
          <cell r="D804">
            <v>11701</v>
          </cell>
          <cell r="E804">
            <v>19135</v>
          </cell>
          <cell r="F804">
            <v>20457</v>
          </cell>
          <cell r="G804">
            <v>21757</v>
          </cell>
          <cell r="H804">
            <v>21757</v>
          </cell>
          <cell r="P804">
            <v>19646</v>
          </cell>
          <cell r="Y804">
            <v>20291.023000000001</v>
          </cell>
          <cell r="AA804">
            <v>21020.57415</v>
          </cell>
        </row>
        <row r="805">
          <cell r="B805" t="str">
            <v>Coastal Management</v>
          </cell>
          <cell r="C805">
            <v>840</v>
          </cell>
          <cell r="D805">
            <v>1285</v>
          </cell>
          <cell r="E805">
            <v>2391</v>
          </cell>
          <cell r="F805">
            <v>2106</v>
          </cell>
          <cell r="G805">
            <v>1106</v>
          </cell>
          <cell r="H805">
            <v>1106</v>
          </cell>
          <cell r="P805">
            <v>2248</v>
          </cell>
          <cell r="Y805">
            <v>2412.0149999999999</v>
          </cell>
          <cell r="AA805">
            <v>2532.6157499999999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14929</v>
          </cell>
          <cell r="D825">
            <v>12927</v>
          </cell>
          <cell r="E825">
            <v>15247</v>
          </cell>
          <cell r="F825">
            <v>18464</v>
          </cell>
          <cell r="G825">
            <v>19214</v>
          </cell>
          <cell r="H825">
            <v>19214</v>
          </cell>
          <cell r="P825">
            <v>20430</v>
          </cell>
          <cell r="Y825">
            <v>21185.788</v>
          </cell>
          <cell r="AA825">
            <v>21755.378831999999</v>
          </cell>
        </row>
        <row r="826">
          <cell r="C826">
            <v>12634</v>
          </cell>
          <cell r="D826">
            <v>12927</v>
          </cell>
          <cell r="E826">
            <v>13825</v>
          </cell>
          <cell r="F826">
            <v>16958</v>
          </cell>
          <cell r="G826">
            <v>17708</v>
          </cell>
          <cell r="H826">
            <v>17708</v>
          </cell>
          <cell r="P826">
            <v>18692</v>
          </cell>
          <cell r="Y826">
            <v>19288.673999999999</v>
          </cell>
          <cell r="AA826">
            <v>19763.409131999997</v>
          </cell>
        </row>
        <row r="827">
          <cell r="C827">
            <v>2295</v>
          </cell>
          <cell r="D827">
            <v>0</v>
          </cell>
          <cell r="E827">
            <v>1422</v>
          </cell>
          <cell r="F827">
            <v>1506</v>
          </cell>
          <cell r="G827">
            <v>1506</v>
          </cell>
          <cell r="H827">
            <v>1506</v>
          </cell>
          <cell r="P827">
            <v>1738</v>
          </cell>
          <cell r="Y827">
            <v>1897.114</v>
          </cell>
          <cell r="AA827">
            <v>1991.9697000000001</v>
          </cell>
        </row>
        <row r="828">
          <cell r="C828">
            <v>4712</v>
          </cell>
          <cell r="D828">
            <v>2061</v>
          </cell>
          <cell r="E828">
            <v>5337</v>
          </cell>
          <cell r="F828">
            <v>7460</v>
          </cell>
          <cell r="G828">
            <v>8010</v>
          </cell>
          <cell r="H828">
            <v>8010</v>
          </cell>
          <cell r="P828">
            <v>6791</v>
          </cell>
          <cell r="Y828">
            <v>7098.8540000000003</v>
          </cell>
          <cell r="AA828">
            <v>7858.9094500000001</v>
          </cell>
        </row>
        <row r="829">
          <cell r="C829">
            <v>15</v>
          </cell>
          <cell r="D829">
            <v>29</v>
          </cell>
          <cell r="E829">
            <v>105</v>
          </cell>
          <cell r="F829">
            <v>192</v>
          </cell>
          <cell r="G829">
            <v>192</v>
          </cell>
          <cell r="H829">
            <v>166</v>
          </cell>
          <cell r="P829">
            <v>215</v>
          </cell>
          <cell r="Y829">
            <v>227.15699999999998</v>
          </cell>
          <cell r="AA829">
            <v>238.51485</v>
          </cell>
        </row>
        <row r="830">
          <cell r="C830">
            <v>97</v>
          </cell>
          <cell r="D830">
            <v>47</v>
          </cell>
          <cell r="E830">
            <v>0</v>
          </cell>
          <cell r="F830">
            <v>40</v>
          </cell>
          <cell r="G830">
            <v>40</v>
          </cell>
          <cell r="H830">
            <v>40</v>
          </cell>
          <cell r="P830">
            <v>6</v>
          </cell>
          <cell r="Y830">
            <v>6.8179999999999996</v>
          </cell>
          <cell r="AA830">
            <v>7.1589</v>
          </cell>
        </row>
        <row r="831">
          <cell r="C831">
            <v>137</v>
          </cell>
          <cell r="D831">
            <v>80</v>
          </cell>
          <cell r="E831">
            <v>10</v>
          </cell>
          <cell r="F831">
            <v>200</v>
          </cell>
          <cell r="G831">
            <v>200</v>
          </cell>
          <cell r="H831">
            <v>200</v>
          </cell>
          <cell r="P831">
            <v>200</v>
          </cell>
          <cell r="Y831">
            <v>250</v>
          </cell>
          <cell r="AA831">
            <v>262.5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4</v>
          </cell>
          <cell r="D833">
            <v>0</v>
          </cell>
          <cell r="E833">
            <v>69</v>
          </cell>
          <cell r="F833">
            <v>118</v>
          </cell>
          <cell r="G833">
            <v>118</v>
          </cell>
          <cell r="H833">
            <v>88</v>
          </cell>
          <cell r="P833">
            <v>92</v>
          </cell>
          <cell r="Y833">
            <v>96.875999999999991</v>
          </cell>
          <cell r="AA833">
            <v>101.71979999999999</v>
          </cell>
        </row>
        <row r="834">
          <cell r="C834">
            <v>14</v>
          </cell>
          <cell r="D834">
            <v>5</v>
          </cell>
          <cell r="E834">
            <v>54</v>
          </cell>
          <cell r="F834">
            <v>46</v>
          </cell>
          <cell r="G834">
            <v>46</v>
          </cell>
          <cell r="H834">
            <v>32</v>
          </cell>
          <cell r="P834">
            <v>49</v>
          </cell>
          <cell r="Y834">
            <v>70.537000000000006</v>
          </cell>
          <cell r="AA834">
            <v>94.063850000000002</v>
          </cell>
        </row>
        <row r="835">
          <cell r="C835">
            <v>0</v>
          </cell>
          <cell r="D835">
            <v>0</v>
          </cell>
          <cell r="E835">
            <v>15</v>
          </cell>
          <cell r="F835">
            <v>150</v>
          </cell>
          <cell r="G835">
            <v>150</v>
          </cell>
          <cell r="H835">
            <v>150</v>
          </cell>
          <cell r="P835">
            <v>250</v>
          </cell>
          <cell r="Y835">
            <v>300</v>
          </cell>
          <cell r="AA835">
            <v>315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29</v>
          </cell>
          <cell r="D837">
            <v>0</v>
          </cell>
          <cell r="E837">
            <v>0</v>
          </cell>
          <cell r="F837">
            <v>80</v>
          </cell>
          <cell r="G837">
            <v>80</v>
          </cell>
          <cell r="H837">
            <v>80</v>
          </cell>
          <cell r="P837">
            <v>80</v>
          </cell>
          <cell r="Y837">
            <v>90</v>
          </cell>
          <cell r="AA837">
            <v>94.5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108</v>
          </cell>
          <cell r="Y839">
            <v>113.72399999999999</v>
          </cell>
          <cell r="AA839">
            <v>119.41019999999999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40</v>
          </cell>
          <cell r="D842">
            <v>99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2150</v>
          </cell>
          <cell r="D845">
            <v>554</v>
          </cell>
          <cell r="E845">
            <v>2131</v>
          </cell>
          <cell r="F845">
            <v>1859</v>
          </cell>
          <cell r="G845">
            <v>3159</v>
          </cell>
          <cell r="H845">
            <v>3500</v>
          </cell>
          <cell r="P845">
            <v>2291</v>
          </cell>
          <cell r="Y845">
            <v>2464.1550000000002</v>
          </cell>
          <cell r="AA845">
            <v>2567.2325000000001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69</v>
          </cell>
          <cell r="D850">
            <v>43</v>
          </cell>
          <cell r="E850">
            <v>19</v>
          </cell>
          <cell r="F850">
            <v>838</v>
          </cell>
          <cell r="G850">
            <v>838</v>
          </cell>
          <cell r="H850">
            <v>488</v>
          </cell>
          <cell r="P850">
            <v>642</v>
          </cell>
          <cell r="Y850">
            <v>676</v>
          </cell>
          <cell r="AA850">
            <v>709.80000000000007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55</v>
          </cell>
          <cell r="D852">
            <v>77</v>
          </cell>
          <cell r="E852">
            <v>67</v>
          </cell>
          <cell r="F852">
            <v>300</v>
          </cell>
          <cell r="G852">
            <v>300</v>
          </cell>
          <cell r="H852">
            <v>300</v>
          </cell>
          <cell r="P852">
            <v>228</v>
          </cell>
          <cell r="Y852">
            <v>400</v>
          </cell>
          <cell r="AA852">
            <v>420</v>
          </cell>
        </row>
        <row r="853">
          <cell r="C853">
            <v>0</v>
          </cell>
          <cell r="D853">
            <v>0</v>
          </cell>
          <cell r="E853">
            <v>12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3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13</v>
          </cell>
          <cell r="G855">
            <v>13</v>
          </cell>
          <cell r="H855">
            <v>0</v>
          </cell>
          <cell r="P855">
            <v>20</v>
          </cell>
          <cell r="Y855">
            <v>265.06</v>
          </cell>
          <cell r="AA855">
            <v>278.31299999999999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213</v>
          </cell>
          <cell r="G856">
            <v>213</v>
          </cell>
          <cell r="H856">
            <v>213</v>
          </cell>
          <cell r="P856">
            <v>213</v>
          </cell>
          <cell r="Y856">
            <v>250</v>
          </cell>
          <cell r="AA856">
            <v>262.5</v>
          </cell>
        </row>
        <row r="857">
          <cell r="C857">
            <v>68</v>
          </cell>
          <cell r="D857">
            <v>31</v>
          </cell>
          <cell r="E857">
            <v>0</v>
          </cell>
          <cell r="F857">
            <v>120</v>
          </cell>
          <cell r="G857">
            <v>120</v>
          </cell>
          <cell r="H857">
            <v>350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88</v>
          </cell>
          <cell r="D858">
            <v>75</v>
          </cell>
          <cell r="E858">
            <v>40</v>
          </cell>
          <cell r="F858">
            <v>144</v>
          </cell>
          <cell r="G858">
            <v>144</v>
          </cell>
          <cell r="H858">
            <v>120</v>
          </cell>
          <cell r="P858">
            <v>146</v>
          </cell>
          <cell r="Y858">
            <v>198.43799999999999</v>
          </cell>
          <cell r="AA858">
            <v>239.35989999999998</v>
          </cell>
        </row>
        <row r="859">
          <cell r="C859">
            <v>440</v>
          </cell>
          <cell r="D859">
            <v>0</v>
          </cell>
          <cell r="E859">
            <v>0</v>
          </cell>
          <cell r="F859">
            <v>5</v>
          </cell>
          <cell r="G859">
            <v>5</v>
          </cell>
          <cell r="H859">
            <v>100</v>
          </cell>
          <cell r="P859">
            <v>10</v>
          </cell>
          <cell r="Y859">
            <v>10.53</v>
          </cell>
          <cell r="AA859">
            <v>0</v>
          </cell>
        </row>
        <row r="860">
          <cell r="C860">
            <v>0</v>
          </cell>
          <cell r="D860">
            <v>-30</v>
          </cell>
          <cell r="E860">
            <v>210</v>
          </cell>
          <cell r="F860">
            <v>392</v>
          </cell>
          <cell r="G860">
            <v>392</v>
          </cell>
          <cell r="H860">
            <v>382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16</v>
          </cell>
          <cell r="D861">
            <v>18</v>
          </cell>
          <cell r="E861">
            <v>105</v>
          </cell>
          <cell r="F861">
            <v>110</v>
          </cell>
          <cell r="G861">
            <v>110</v>
          </cell>
          <cell r="H861">
            <v>125</v>
          </cell>
          <cell r="P861">
            <v>115</v>
          </cell>
          <cell r="Y861">
            <v>121.095</v>
          </cell>
          <cell r="AA861">
            <v>127.14975</v>
          </cell>
        </row>
        <row r="862">
          <cell r="C862">
            <v>1413</v>
          </cell>
          <cell r="D862">
            <v>883</v>
          </cell>
          <cell r="E862">
            <v>2283</v>
          </cell>
          <cell r="F862">
            <v>2226</v>
          </cell>
          <cell r="G862">
            <v>1476</v>
          </cell>
          <cell r="H862">
            <v>1192</v>
          </cell>
          <cell r="P862">
            <v>1779</v>
          </cell>
          <cell r="Y862">
            <v>1194.4289999999999</v>
          </cell>
          <cell r="AA862">
            <v>1724.4499499999999</v>
          </cell>
        </row>
        <row r="863">
          <cell r="C863">
            <v>0</v>
          </cell>
          <cell r="D863">
            <v>0</v>
          </cell>
          <cell r="E863">
            <v>54</v>
          </cell>
          <cell r="F863">
            <v>155</v>
          </cell>
          <cell r="G863">
            <v>155</v>
          </cell>
          <cell r="H863">
            <v>165</v>
          </cell>
          <cell r="P863">
            <v>200</v>
          </cell>
          <cell r="Y863">
            <v>211</v>
          </cell>
          <cell r="AA863">
            <v>136.55000000000001</v>
          </cell>
        </row>
        <row r="864">
          <cell r="C864">
            <v>72</v>
          </cell>
          <cell r="D864">
            <v>140</v>
          </cell>
          <cell r="E864">
            <v>160</v>
          </cell>
          <cell r="F864">
            <v>208</v>
          </cell>
          <cell r="G864">
            <v>208</v>
          </cell>
          <cell r="H864">
            <v>198</v>
          </cell>
          <cell r="P864">
            <v>45</v>
          </cell>
          <cell r="Y864">
            <v>47.384999999999998</v>
          </cell>
          <cell r="AA864">
            <v>49.754249999999999</v>
          </cell>
        </row>
        <row r="865">
          <cell r="C865">
            <v>5</v>
          </cell>
          <cell r="D865">
            <v>10</v>
          </cell>
          <cell r="E865">
            <v>0</v>
          </cell>
          <cell r="F865">
            <v>51</v>
          </cell>
          <cell r="G865">
            <v>51</v>
          </cell>
          <cell r="H865">
            <v>121</v>
          </cell>
          <cell r="P865">
            <v>102</v>
          </cell>
          <cell r="Y865">
            <v>105.65</v>
          </cell>
          <cell r="AA865">
            <v>110.9325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4</v>
          </cell>
          <cell r="D891">
            <v>12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4</v>
          </cell>
          <cell r="D893">
            <v>12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22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22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148</v>
          </cell>
          <cell r="D898">
            <v>1256</v>
          </cell>
          <cell r="E898">
            <v>5357</v>
          </cell>
          <cell r="F898">
            <v>1539</v>
          </cell>
          <cell r="G898">
            <v>1539</v>
          </cell>
          <cell r="H898">
            <v>1539</v>
          </cell>
          <cell r="P898">
            <v>150</v>
          </cell>
          <cell r="Y898">
            <v>168.85599999999999</v>
          </cell>
          <cell r="AA898">
            <v>176.8846180000001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148</v>
          </cell>
          <cell r="D900">
            <v>1256</v>
          </cell>
          <cell r="E900">
            <v>5357</v>
          </cell>
          <cell r="F900">
            <v>1539</v>
          </cell>
          <cell r="G900">
            <v>1539</v>
          </cell>
          <cell r="H900">
            <v>1539</v>
          </cell>
          <cell r="P900">
            <v>150</v>
          </cell>
          <cell r="Y900">
            <v>168.85599999999999</v>
          </cell>
          <cell r="AA900">
            <v>176.8846180000001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Environmental Capacity Developmental and Support</v>
          </cell>
          <cell r="C953">
            <v>2448</v>
          </cell>
          <cell r="D953">
            <v>3985</v>
          </cell>
          <cell r="E953">
            <v>5784</v>
          </cell>
          <cell r="F953">
            <v>7872</v>
          </cell>
          <cell r="G953">
            <v>6921</v>
          </cell>
          <cell r="H953">
            <v>6921</v>
          </cell>
          <cell r="P953">
            <v>7475</v>
          </cell>
          <cell r="Y953">
            <v>5785.5879999999997</v>
          </cell>
          <cell r="AA953">
            <v>6041.8674000000001</v>
          </cell>
        </row>
        <row r="954">
          <cell r="B954" t="str">
            <v>Environmental Communication and Awareness Raising</v>
          </cell>
          <cell r="C954">
            <v>4430</v>
          </cell>
          <cell r="D954">
            <v>4956</v>
          </cell>
          <cell r="E954">
            <v>3845</v>
          </cell>
          <cell r="F954">
            <v>3300</v>
          </cell>
          <cell r="G954">
            <v>4251</v>
          </cell>
          <cell r="H954">
            <v>4251</v>
          </cell>
          <cell r="P954">
            <v>4699</v>
          </cell>
          <cell r="Y954">
            <v>4968.701</v>
          </cell>
          <cell r="AA954">
            <v>5217.1360500000001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4919</v>
          </cell>
          <cell r="D975">
            <v>6460</v>
          </cell>
          <cell r="E975">
            <v>7525</v>
          </cell>
          <cell r="F975">
            <v>9596</v>
          </cell>
          <cell r="G975">
            <v>8567</v>
          </cell>
          <cell r="H975">
            <v>8567</v>
          </cell>
          <cell r="P975">
            <v>9956</v>
          </cell>
          <cell r="Y975">
            <v>9260.768</v>
          </cell>
          <cell r="AA975">
            <v>9723.8063999999995</v>
          </cell>
        </row>
        <row r="976">
          <cell r="C976">
            <v>4270</v>
          </cell>
          <cell r="D976">
            <v>6460</v>
          </cell>
          <cell r="E976">
            <v>6307</v>
          </cell>
          <cell r="F976">
            <v>8343</v>
          </cell>
          <cell r="G976">
            <v>7314</v>
          </cell>
          <cell r="H976">
            <v>7314</v>
          </cell>
          <cell r="P976">
            <v>8557</v>
          </cell>
          <cell r="Y976">
            <v>7787.6209999999992</v>
          </cell>
          <cell r="AA976">
            <v>8177.0020500000001</v>
          </cell>
        </row>
        <row r="977">
          <cell r="C977">
            <v>649</v>
          </cell>
          <cell r="D977">
            <v>0</v>
          </cell>
          <cell r="E977">
            <v>1218</v>
          </cell>
          <cell r="F977">
            <v>1253</v>
          </cell>
          <cell r="G977">
            <v>1253</v>
          </cell>
          <cell r="H977">
            <v>1253</v>
          </cell>
          <cell r="P977">
            <v>1399</v>
          </cell>
          <cell r="Y977">
            <v>1473.1469999999999</v>
          </cell>
          <cell r="AA977">
            <v>1546.8043499999999</v>
          </cell>
        </row>
        <row r="978">
          <cell r="C978">
            <v>1677</v>
          </cell>
          <cell r="D978">
            <v>1547</v>
          </cell>
          <cell r="E978">
            <v>1449</v>
          </cell>
          <cell r="F978">
            <v>1349</v>
          </cell>
          <cell r="G978">
            <v>2378</v>
          </cell>
          <cell r="H978">
            <v>2378</v>
          </cell>
          <cell r="P978">
            <v>2068</v>
          </cell>
          <cell r="Y978">
            <v>1337.5709999999999</v>
          </cell>
          <cell r="AA978">
            <v>1371.4495499999996</v>
          </cell>
        </row>
        <row r="979">
          <cell r="C979">
            <v>11</v>
          </cell>
          <cell r="D979">
            <v>16</v>
          </cell>
          <cell r="E979">
            <v>67</v>
          </cell>
          <cell r="F979">
            <v>69</v>
          </cell>
          <cell r="G979">
            <v>69</v>
          </cell>
          <cell r="H979">
            <v>64</v>
          </cell>
          <cell r="P979">
            <v>95</v>
          </cell>
          <cell r="Y979">
            <v>100.035</v>
          </cell>
          <cell r="AA979">
            <v>105.03675000000001</v>
          </cell>
        </row>
        <row r="980">
          <cell r="C980">
            <v>16</v>
          </cell>
          <cell r="D980">
            <v>62</v>
          </cell>
          <cell r="E980">
            <v>20</v>
          </cell>
          <cell r="F980">
            <v>22</v>
          </cell>
          <cell r="G980">
            <v>22</v>
          </cell>
          <cell r="H980">
            <v>12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21</v>
          </cell>
          <cell r="D981">
            <v>6</v>
          </cell>
          <cell r="E981">
            <v>15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60</v>
          </cell>
          <cell r="G983">
            <v>60</v>
          </cell>
          <cell r="H983">
            <v>65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256</v>
          </cell>
          <cell r="D984">
            <v>174</v>
          </cell>
          <cell r="E984">
            <v>78</v>
          </cell>
          <cell r="F984">
            <v>181</v>
          </cell>
          <cell r="G984">
            <v>181</v>
          </cell>
          <cell r="H984">
            <v>25</v>
          </cell>
          <cell r="P984">
            <v>59</v>
          </cell>
          <cell r="Y984">
            <v>62.126999999999995</v>
          </cell>
          <cell r="AA984">
            <v>65.233350000000002</v>
          </cell>
        </row>
        <row r="985">
          <cell r="C985">
            <v>1</v>
          </cell>
          <cell r="D985">
            <v>0</v>
          </cell>
          <cell r="E985">
            <v>50</v>
          </cell>
          <cell r="F985">
            <v>0</v>
          </cell>
          <cell r="G985">
            <v>0</v>
          </cell>
          <cell r="H985">
            <v>0</v>
          </cell>
          <cell r="P985">
            <v>80</v>
          </cell>
          <cell r="Y985">
            <v>84.24</v>
          </cell>
          <cell r="AA985">
            <v>88.451999999999998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100</v>
          </cell>
          <cell r="D987">
            <v>100</v>
          </cell>
          <cell r="E987">
            <v>0</v>
          </cell>
          <cell r="F987">
            <v>0</v>
          </cell>
          <cell r="G987">
            <v>0</v>
          </cell>
          <cell r="H987">
            <v>20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54</v>
          </cell>
          <cell r="D992">
            <v>73</v>
          </cell>
          <cell r="E992">
            <v>0</v>
          </cell>
          <cell r="F992">
            <v>20</v>
          </cell>
          <cell r="G992">
            <v>20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215</v>
          </cell>
          <cell r="D995">
            <v>38</v>
          </cell>
          <cell r="E995">
            <v>290</v>
          </cell>
          <cell r="F995">
            <v>377</v>
          </cell>
          <cell r="G995">
            <v>377</v>
          </cell>
          <cell r="H995">
            <v>728</v>
          </cell>
          <cell r="P995">
            <v>548</v>
          </cell>
          <cell r="Y995">
            <v>643.04399999999987</v>
          </cell>
          <cell r="AA995">
            <v>675.19619999999986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150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10</v>
          </cell>
          <cell r="D999">
            <v>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12</v>
          </cell>
          <cell r="D1002">
            <v>14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40</v>
          </cell>
          <cell r="Y1004">
            <v>42.12</v>
          </cell>
          <cell r="AA1004">
            <v>44.225999999999999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4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230</v>
          </cell>
          <cell r="Y1006">
            <v>65.286000000000001</v>
          </cell>
          <cell r="AA1006">
            <v>68.550300000000007</v>
          </cell>
        </row>
        <row r="1007">
          <cell r="C1007">
            <v>5</v>
          </cell>
          <cell r="D1007">
            <v>0</v>
          </cell>
          <cell r="E1007">
            <v>0</v>
          </cell>
          <cell r="F1007">
            <v>35</v>
          </cell>
          <cell r="G1007">
            <v>35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69</v>
          </cell>
          <cell r="D1008">
            <v>65</v>
          </cell>
          <cell r="E1008">
            <v>91</v>
          </cell>
          <cell r="F1008">
            <v>124</v>
          </cell>
          <cell r="G1008">
            <v>124</v>
          </cell>
          <cell r="H1008">
            <v>112</v>
          </cell>
          <cell r="P1008">
            <v>80</v>
          </cell>
          <cell r="Y1008">
            <v>84.24</v>
          </cell>
          <cell r="AA1008">
            <v>88.451999999999998</v>
          </cell>
        </row>
        <row r="1009">
          <cell r="C1009">
            <v>75</v>
          </cell>
          <cell r="D1009">
            <v>0</v>
          </cell>
          <cell r="E1009">
            <v>82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5</v>
          </cell>
          <cell r="E1010">
            <v>30</v>
          </cell>
          <cell r="F1010">
            <v>15</v>
          </cell>
          <cell r="G1010">
            <v>15</v>
          </cell>
          <cell r="H1010">
            <v>0</v>
          </cell>
          <cell r="P1010">
            <v>90</v>
          </cell>
          <cell r="Y1010">
            <v>94.77</v>
          </cell>
          <cell r="AA1010">
            <v>99.508499999999998</v>
          </cell>
        </row>
        <row r="1011">
          <cell r="C1011">
            <v>100</v>
          </cell>
          <cell r="D1011">
            <v>34</v>
          </cell>
          <cell r="E1011">
            <v>254</v>
          </cell>
          <cell r="F1011">
            <v>65</v>
          </cell>
          <cell r="G1011">
            <v>65</v>
          </cell>
          <cell r="H1011">
            <v>65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630</v>
          </cell>
          <cell r="D1012">
            <v>763</v>
          </cell>
          <cell r="E1012">
            <v>388</v>
          </cell>
          <cell r="F1012">
            <v>199</v>
          </cell>
          <cell r="G1012">
            <v>1228</v>
          </cell>
          <cell r="H1012">
            <v>1214</v>
          </cell>
          <cell r="P1012">
            <v>656</v>
          </cell>
          <cell r="Y1012">
            <v>119.58899999999994</v>
          </cell>
          <cell r="AA1012">
            <v>92.568449999999928</v>
          </cell>
        </row>
        <row r="1013">
          <cell r="C1013">
            <v>13</v>
          </cell>
          <cell r="D1013">
            <v>46</v>
          </cell>
          <cell r="E1013">
            <v>0</v>
          </cell>
          <cell r="F1013">
            <v>83</v>
          </cell>
          <cell r="G1013">
            <v>83</v>
          </cell>
          <cell r="H1013">
            <v>73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72</v>
          </cell>
          <cell r="D1014">
            <v>124</v>
          </cell>
          <cell r="E1014">
            <v>50</v>
          </cell>
          <cell r="F1014">
            <v>59</v>
          </cell>
          <cell r="G1014">
            <v>59</v>
          </cell>
          <cell r="H1014">
            <v>0</v>
          </cell>
          <cell r="P1014">
            <v>15</v>
          </cell>
          <cell r="Y1014">
            <v>15.794999999999998</v>
          </cell>
          <cell r="AA1014">
            <v>16.58475</v>
          </cell>
        </row>
        <row r="1015">
          <cell r="C1015">
            <v>17</v>
          </cell>
          <cell r="D1015">
            <v>20</v>
          </cell>
          <cell r="E1015">
            <v>34</v>
          </cell>
          <cell r="F1015">
            <v>40</v>
          </cell>
          <cell r="G1015">
            <v>40</v>
          </cell>
          <cell r="H1015">
            <v>0</v>
          </cell>
          <cell r="P1015">
            <v>25</v>
          </cell>
          <cell r="Y1015">
            <v>26.324999999999999</v>
          </cell>
          <cell r="AA1015">
            <v>27.641249999999999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20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20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2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2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20</v>
          </cell>
          <cell r="D1033">
            <v>0</v>
          </cell>
          <cell r="E1033">
            <v>34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20</v>
          </cell>
          <cell r="D1039">
            <v>0</v>
          </cell>
          <cell r="E1039">
            <v>34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1</v>
          </cell>
          <cell r="D1041">
            <v>12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1</v>
          </cell>
          <cell r="D1043">
            <v>12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228</v>
          </cell>
          <cell r="D1045">
            <v>348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228</v>
          </cell>
          <cell r="D1047">
            <v>348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33</v>
          </cell>
          <cell r="D1048">
            <v>554</v>
          </cell>
          <cell r="E1048">
            <v>618</v>
          </cell>
          <cell r="F1048">
            <v>203</v>
          </cell>
          <cell r="G1048">
            <v>203</v>
          </cell>
          <cell r="H1048">
            <v>203</v>
          </cell>
          <cell r="P1048">
            <v>150</v>
          </cell>
          <cell r="Y1048">
            <v>155.94999999999999</v>
          </cell>
          <cell r="AA1048">
            <v>163.7475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33</v>
          </cell>
          <cell r="D1050">
            <v>554</v>
          </cell>
          <cell r="E1050">
            <v>618</v>
          </cell>
          <cell r="F1050">
            <v>203</v>
          </cell>
          <cell r="G1050">
            <v>203</v>
          </cell>
          <cell r="H1050">
            <v>203</v>
          </cell>
          <cell r="P1050">
            <v>150</v>
          </cell>
          <cell r="Y1050">
            <v>155.94999999999999</v>
          </cell>
          <cell r="AA1050">
            <v>163.7475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24</v>
          </cell>
          <cell r="G1055">
            <v>24</v>
          </cell>
          <cell r="H1055">
            <v>24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Environment And Nature Conservation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1831</v>
      </c>
      <c r="D9" s="23">
        <f>B.1!F9</f>
        <v>1227.0700000000002</v>
      </c>
      <c r="E9" s="23">
        <f>B.1!G9</f>
        <v>1562</v>
      </c>
      <c r="F9" s="24">
        <f>B.1!H9</f>
        <v>1900</v>
      </c>
      <c r="G9" s="23">
        <f>B.1!I9</f>
        <v>1900</v>
      </c>
      <c r="H9" s="25">
        <f>B.1!J9</f>
        <v>2178</v>
      </c>
      <c r="I9" s="23">
        <f>B.1!K9</f>
        <v>1996.68</v>
      </c>
      <c r="J9" s="23">
        <f>B.1!L9</f>
        <v>2115</v>
      </c>
      <c r="K9" s="23">
        <f>B.1!M9</f>
        <v>2219.8000000000002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652</v>
      </c>
      <c r="D11" s="23">
        <f>B.1!F29</f>
        <v>497.5</v>
      </c>
      <c r="E11" s="23">
        <f>B.1!G29</f>
        <v>672</v>
      </c>
      <c r="F11" s="24">
        <f>B.1!H29</f>
        <v>749</v>
      </c>
      <c r="G11" s="23">
        <f>B.1!I29</f>
        <v>749</v>
      </c>
      <c r="H11" s="25">
        <f>B.1!J29</f>
        <v>689</v>
      </c>
      <c r="I11" s="23">
        <f>B.1!K29</f>
        <v>764</v>
      </c>
      <c r="J11" s="23">
        <f>B.1!L29</f>
        <v>806</v>
      </c>
      <c r="K11" s="23">
        <f>B.1!M29</f>
        <v>846.30000000000007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</v>
      </c>
      <c r="D12" s="23">
        <f>B.1!F31</f>
        <v>1</v>
      </c>
      <c r="E12" s="23">
        <f>B.1!G31</f>
        <v>2</v>
      </c>
      <c r="F12" s="24">
        <f>B.1!H31</f>
        <v>10</v>
      </c>
      <c r="G12" s="23">
        <f>B.1!I31</f>
        <v>10</v>
      </c>
      <c r="H12" s="25">
        <f>B.1!J31</f>
        <v>9</v>
      </c>
      <c r="I12" s="23">
        <f>B.1!K31</f>
        <v>12</v>
      </c>
      <c r="J12" s="23">
        <f>B.1!L31</f>
        <v>12.635999999999999</v>
      </c>
      <c r="K12" s="23">
        <f>B.1!M31</f>
        <v>13.267799999999999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600</v>
      </c>
      <c r="D13" s="23">
        <f>B.1!F36</f>
        <v>1275.6959999999999</v>
      </c>
      <c r="E13" s="23">
        <f>B.1!G36</f>
        <v>350</v>
      </c>
      <c r="F13" s="24">
        <f>B.1!H36</f>
        <v>573</v>
      </c>
      <c r="G13" s="23">
        <f>B.1!I36</f>
        <v>573</v>
      </c>
      <c r="H13" s="25">
        <f>B.1!J36</f>
        <v>2000</v>
      </c>
      <c r="I13" s="23">
        <f>B.1!K36</f>
        <v>605</v>
      </c>
      <c r="J13" s="23">
        <f>B.1!L36</f>
        <v>682</v>
      </c>
      <c r="K13" s="23">
        <f>B.1!M36</f>
        <v>716.1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97.572000000000003</v>
      </c>
      <c r="E14" s="39">
        <f>B.1!G39</f>
        <v>0</v>
      </c>
      <c r="F14" s="38">
        <f>B.1!H39</f>
        <v>530</v>
      </c>
      <c r="G14" s="39">
        <f>B.1!I39</f>
        <v>530</v>
      </c>
      <c r="H14" s="40">
        <f>B.1!J39</f>
        <v>415</v>
      </c>
      <c r="I14" s="39">
        <f>B.1!K39</f>
        <v>559</v>
      </c>
      <c r="J14" s="39">
        <f>B.1!L39</f>
        <v>589</v>
      </c>
      <c r="K14" s="39">
        <f>B.1!M39</f>
        <v>618.45000000000005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3085</v>
      </c>
      <c r="D15" s="46">
        <f t="shared" ref="D15:K15" si="1">SUM(D5:D14)</f>
        <v>3098.8380000000002</v>
      </c>
      <c r="E15" s="46">
        <f t="shared" si="1"/>
        <v>2586</v>
      </c>
      <c r="F15" s="47">
        <f t="shared" si="1"/>
        <v>3762</v>
      </c>
      <c r="G15" s="46">
        <f t="shared" si="1"/>
        <v>3762</v>
      </c>
      <c r="H15" s="48">
        <f t="shared" si="1"/>
        <v>5291</v>
      </c>
      <c r="I15" s="46">
        <f t="shared" si="1"/>
        <v>3936.6800000000003</v>
      </c>
      <c r="J15" s="46">
        <f t="shared" si="1"/>
        <v>4204.6360000000004</v>
      </c>
      <c r="K15" s="46">
        <f t="shared" si="1"/>
        <v>4413.9178000000002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30.855468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Environment And Nature Conservation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PROPER('[1]13'!B9)</f>
        <v>1. Administration</v>
      </c>
      <c r="C4" s="23">
        <f>'[1]13'!C9</f>
        <v>48047</v>
      </c>
      <c r="D4" s="23">
        <f>'[1]13'!D9</f>
        <v>50259</v>
      </c>
      <c r="E4" s="23">
        <f>'[1]13'!E9</f>
        <v>53688</v>
      </c>
      <c r="F4" s="24">
        <f>'[1]13'!F9</f>
        <v>54349</v>
      </c>
      <c r="G4" s="23">
        <f>'[1]13'!G9</f>
        <v>54349</v>
      </c>
      <c r="H4" s="25">
        <f>'[1]13'!H9</f>
        <v>54349</v>
      </c>
      <c r="I4" s="23">
        <f>'[1]13'!P9</f>
        <v>55172</v>
      </c>
      <c r="J4" s="23">
        <f>'[1]13'!Y9</f>
        <v>58530.42</v>
      </c>
      <c r="K4" s="23">
        <f>'[1]13'!AA9</f>
        <v>61692.941000000006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PROPER('[1]13'!$B10)</f>
        <v>2. Environmental Policy,Planning And Coordination</v>
      </c>
      <c r="C5" s="23">
        <f>'[1]13'!$C10</f>
        <v>7897</v>
      </c>
      <c r="D5" s="23">
        <f>'[1]13'!$D10</f>
        <v>7503</v>
      </c>
      <c r="E5" s="23">
        <f>'[1]13'!$E10</f>
        <v>7999</v>
      </c>
      <c r="F5" s="24">
        <f>'[1]13'!$F10</f>
        <v>9568</v>
      </c>
      <c r="G5" s="23">
        <f>'[1]13'!$G10</f>
        <v>9568</v>
      </c>
      <c r="H5" s="25">
        <f>'[1]13'!$H10</f>
        <v>9568</v>
      </c>
      <c r="I5" s="23">
        <f>'[1]13'!$P10</f>
        <v>9954</v>
      </c>
      <c r="J5" s="23">
        <f>'[1]13'!$Y10</f>
        <v>10516.320000000002</v>
      </c>
      <c r="K5" s="23">
        <f>'[1]13'!$AA10</f>
        <v>11010.136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PROPER('[1]13'!$B11)</f>
        <v>3. Compliance And Enforcement</v>
      </c>
      <c r="C6" s="23">
        <f>'[1]13'!$C11</f>
        <v>4835</v>
      </c>
      <c r="D6" s="23">
        <f>'[1]13'!$D11</f>
        <v>8754</v>
      </c>
      <c r="E6" s="23">
        <f>'[1]13'!$E11</f>
        <v>10443</v>
      </c>
      <c r="F6" s="24">
        <f>'[1]13'!$F11</f>
        <v>11424</v>
      </c>
      <c r="G6" s="23">
        <f>'[1]13'!$G11</f>
        <v>11424</v>
      </c>
      <c r="H6" s="25">
        <f>'[1]13'!$H11</f>
        <v>11424</v>
      </c>
      <c r="I6" s="23">
        <f>'[1]13'!$P11</f>
        <v>13362</v>
      </c>
      <c r="J6" s="23">
        <f>'[1]13'!$Y11</f>
        <v>14111.629000000001</v>
      </c>
      <c r="K6" s="23">
        <f>'[1]13'!$AA11</f>
        <v>14775.210449999999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PROPER('[1]13'!$B12)</f>
        <v>4. Environmental Quality Management</v>
      </c>
      <c r="C7" s="23">
        <f>'[1]13'!$C12</f>
        <v>11093</v>
      </c>
      <c r="D7" s="23">
        <f>'[1]13'!$D12</f>
        <v>11004</v>
      </c>
      <c r="E7" s="23">
        <f>'[1]13'!$E12</f>
        <v>9941</v>
      </c>
      <c r="F7" s="24">
        <f>'[1]13'!$F12</f>
        <v>12324</v>
      </c>
      <c r="G7" s="23">
        <f>'[1]13'!$G12</f>
        <v>12324</v>
      </c>
      <c r="H7" s="25">
        <f>'[1]13'!$H12</f>
        <v>12324</v>
      </c>
      <c r="I7" s="23">
        <f>'[1]13'!$P12</f>
        <v>13212</v>
      </c>
      <c r="J7" s="23">
        <f>'[1]13'!$Y12</f>
        <v>14424.761999999999</v>
      </c>
      <c r="K7" s="23">
        <f>'[1]13'!$AA12</f>
        <v>15103.000100000001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PROPER('[1]13'!$B13)</f>
        <v>5. Biodiversity Management</v>
      </c>
      <c r="C8" s="23">
        <f>'[1]13'!$C13</f>
        <v>19793</v>
      </c>
      <c r="D8" s="23">
        <f>'[1]13'!$D13</f>
        <v>16278</v>
      </c>
      <c r="E8" s="23">
        <f>'[1]13'!$E13</f>
        <v>25941</v>
      </c>
      <c r="F8" s="24">
        <f>'[1]13'!$F13</f>
        <v>27463</v>
      </c>
      <c r="G8" s="23">
        <f>'[1]13'!$G13</f>
        <v>28763</v>
      </c>
      <c r="H8" s="25">
        <f>'[1]13'!$H13</f>
        <v>28763</v>
      </c>
      <c r="I8" s="23">
        <f>'[1]13'!$P13</f>
        <v>27371</v>
      </c>
      <c r="J8" s="23">
        <f>'[1]13'!$Y13</f>
        <v>28453.498</v>
      </c>
      <c r="K8" s="23">
        <f>'[1]13'!$AA13</f>
        <v>29791.172900000001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PROPER('[1]13'!$B14)</f>
        <v>6. Environmental Empowerment Services</v>
      </c>
      <c r="C9" s="23">
        <f>'[1]13'!$C14</f>
        <v>6878</v>
      </c>
      <c r="D9" s="23">
        <f>'[1]13'!$D14</f>
        <v>8941</v>
      </c>
      <c r="E9" s="23">
        <f>'[1]13'!$E14</f>
        <v>9629</v>
      </c>
      <c r="F9" s="24">
        <f>'[1]13'!$F14</f>
        <v>11172</v>
      </c>
      <c r="G9" s="23">
        <f>'[1]13'!$G14</f>
        <v>11172</v>
      </c>
      <c r="H9" s="25">
        <f>'[1]13'!$H14</f>
        <v>11172</v>
      </c>
      <c r="I9" s="23">
        <f>'[1]13'!$P14</f>
        <v>12174</v>
      </c>
      <c r="J9" s="23">
        <f>'[1]13'!$Y14</f>
        <v>10754.289000000001</v>
      </c>
      <c r="K9" s="23">
        <f>'[1]13'!$AA14</f>
        <v>11259.00345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98543</v>
      </c>
      <c r="D19" s="28">
        <f t="shared" ref="D19:K19" si="1">SUM(D4:D18)</f>
        <v>102739</v>
      </c>
      <c r="E19" s="28">
        <f t="shared" si="1"/>
        <v>117641</v>
      </c>
      <c r="F19" s="29">
        <f t="shared" si="1"/>
        <v>126300</v>
      </c>
      <c r="G19" s="28">
        <f t="shared" si="1"/>
        <v>127600</v>
      </c>
      <c r="H19" s="30">
        <f t="shared" si="1"/>
        <v>127600</v>
      </c>
      <c r="I19" s="28">
        <f t="shared" si="1"/>
        <v>131245</v>
      </c>
      <c r="J19" s="28">
        <f t="shared" si="1"/>
        <v>136790.91800000001</v>
      </c>
      <c r="K19" s="28">
        <f t="shared" si="1"/>
        <v>143631.4639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Environment And Nature Conservation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95529</v>
      </c>
      <c r="D4" s="52">
        <f t="shared" ref="D4:K4" si="0">SUM(D5:D7)</f>
        <v>94856</v>
      </c>
      <c r="E4" s="52">
        <f t="shared" si="0"/>
        <v>106051</v>
      </c>
      <c r="F4" s="53">
        <f t="shared" si="0"/>
        <v>122011</v>
      </c>
      <c r="G4" s="52">
        <f t="shared" si="0"/>
        <v>123311</v>
      </c>
      <c r="H4" s="54">
        <f t="shared" si="0"/>
        <v>123311</v>
      </c>
      <c r="I4" s="52">
        <f t="shared" si="0"/>
        <v>129095</v>
      </c>
      <c r="J4" s="52">
        <f t="shared" si="0"/>
        <v>135012.978</v>
      </c>
      <c r="K4" s="52">
        <f t="shared" si="0"/>
        <v>141774.04108199998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60901</v>
      </c>
      <c r="D5" s="34">
        <f>B.2!F5</f>
        <v>67305</v>
      </c>
      <c r="E5" s="34">
        <f>B.2!G5</f>
        <v>73435</v>
      </c>
      <c r="F5" s="35">
        <f>B.2!H5</f>
        <v>86510</v>
      </c>
      <c r="G5" s="34">
        <f>B.2!I5</f>
        <v>86051</v>
      </c>
      <c r="H5" s="36">
        <f>B.2!J5</f>
        <v>86051</v>
      </c>
      <c r="I5" s="34">
        <f>B.2!K5</f>
        <v>94418</v>
      </c>
      <c r="J5" s="34">
        <f>B.2!L5</f>
        <v>97985.308999999994</v>
      </c>
      <c r="K5" s="36">
        <f>B.2!M5</f>
        <v>102739.87588199999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34591</v>
      </c>
      <c r="D6" s="23">
        <f>B.2!F8</f>
        <v>27551</v>
      </c>
      <c r="E6" s="23">
        <f>B.2!G8</f>
        <v>32616</v>
      </c>
      <c r="F6" s="24">
        <f>B.2!H8</f>
        <v>35501</v>
      </c>
      <c r="G6" s="23">
        <f>B.2!I8</f>
        <v>37260</v>
      </c>
      <c r="H6" s="25">
        <f>B.2!J8</f>
        <v>37260</v>
      </c>
      <c r="I6" s="23">
        <f>B.2!K8</f>
        <v>34677</v>
      </c>
      <c r="J6" s="23">
        <f>B.2!L8</f>
        <v>37027.669000000002</v>
      </c>
      <c r="K6" s="25">
        <f>B.2!M8</f>
        <v>39034.165199999989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37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1078</v>
      </c>
      <c r="D8" s="52">
        <f t="shared" ref="D8:K8" si="1">SUM(D9:D15)</f>
        <v>1273</v>
      </c>
      <c r="E8" s="52">
        <f t="shared" si="1"/>
        <v>435</v>
      </c>
      <c r="F8" s="53">
        <f t="shared" si="1"/>
        <v>200</v>
      </c>
      <c r="G8" s="52">
        <f t="shared" si="1"/>
        <v>200</v>
      </c>
      <c r="H8" s="54">
        <f t="shared" si="1"/>
        <v>200</v>
      </c>
      <c r="I8" s="52">
        <f t="shared" si="1"/>
        <v>200</v>
      </c>
      <c r="J8" s="52">
        <f t="shared" si="1"/>
        <v>211</v>
      </c>
      <c r="K8" s="52">
        <f t="shared" si="1"/>
        <v>212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931</v>
      </c>
      <c r="D9" s="34">
        <f>B.2!F52</f>
        <v>1040</v>
      </c>
      <c r="E9" s="34">
        <f>B.2!G52</f>
        <v>2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</v>
      </c>
      <c r="E10" s="23">
        <f>B.2!G59</f>
        <v>2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142</v>
      </c>
      <c r="D13" s="23">
        <f>B.2!F64</f>
        <v>86</v>
      </c>
      <c r="E13" s="23">
        <f>B.2!G64</f>
        <v>34</v>
      </c>
      <c r="F13" s="24">
        <f>B.2!H64</f>
        <v>200</v>
      </c>
      <c r="G13" s="23">
        <f>B.2!I64</f>
        <v>200</v>
      </c>
      <c r="H13" s="25">
        <f>B.2!J64</f>
        <v>200</v>
      </c>
      <c r="I13" s="23">
        <f>B.2!K64</f>
        <v>200</v>
      </c>
      <c r="J13" s="23">
        <f>B.2!L64</f>
        <v>211</v>
      </c>
      <c r="K13" s="25">
        <f>B.2!M64</f>
        <v>212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5</v>
      </c>
      <c r="D15" s="39">
        <f>B.2!F73</f>
        <v>146</v>
      </c>
      <c r="E15" s="39">
        <f>B.2!G73</f>
        <v>397</v>
      </c>
      <c r="F15" s="38">
        <f>B.2!H73</f>
        <v>0</v>
      </c>
      <c r="G15" s="39">
        <f>B.2!I73</f>
        <v>0</v>
      </c>
      <c r="H15" s="40">
        <f>B.2!J73</f>
        <v>0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1936</v>
      </c>
      <c r="D16" s="52">
        <f t="shared" ref="D16:K16" si="2">SUM(D17:D23)</f>
        <v>6610</v>
      </c>
      <c r="E16" s="52">
        <f t="shared" si="2"/>
        <v>11155</v>
      </c>
      <c r="F16" s="53">
        <f t="shared" si="2"/>
        <v>4089</v>
      </c>
      <c r="G16" s="52">
        <f t="shared" si="2"/>
        <v>4089</v>
      </c>
      <c r="H16" s="54">
        <f t="shared" si="2"/>
        <v>4089</v>
      </c>
      <c r="I16" s="52">
        <f t="shared" si="2"/>
        <v>1950</v>
      </c>
      <c r="J16" s="52">
        <f t="shared" si="2"/>
        <v>1566.9399999999998</v>
      </c>
      <c r="K16" s="52">
        <f t="shared" si="2"/>
        <v>1645.422818</v>
      </c>
    </row>
    <row r="17" spans="1:11" s="15" customFormat="1" ht="12.75" customHeight="1" x14ac:dyDescent="0.2">
      <c r="A17" s="21"/>
      <c r="B17" s="22" t="s">
        <v>36</v>
      </c>
      <c r="C17" s="35">
        <f>B.2!E78</f>
        <v>228</v>
      </c>
      <c r="D17" s="34">
        <f>B.2!F78</f>
        <v>370</v>
      </c>
      <c r="E17" s="34">
        <f>B.2!G78</f>
        <v>72</v>
      </c>
      <c r="F17" s="35">
        <f>B.2!H78</f>
        <v>90</v>
      </c>
      <c r="G17" s="34">
        <f>B.2!I78</f>
        <v>90</v>
      </c>
      <c r="H17" s="36">
        <f>B.2!J78</f>
        <v>90</v>
      </c>
      <c r="I17" s="34">
        <f>B.2!K78</f>
        <v>90</v>
      </c>
      <c r="J17" s="34">
        <f>B.2!L78</f>
        <v>95.108999999999995</v>
      </c>
      <c r="K17" s="36">
        <f>B.2!M78</f>
        <v>99.864450000000005</v>
      </c>
    </row>
    <row r="18" spans="1:11" s="15" customFormat="1" ht="12.75" customHeight="1" x14ac:dyDescent="0.2">
      <c r="A18" s="21"/>
      <c r="B18" s="22" t="s">
        <v>37</v>
      </c>
      <c r="C18" s="24">
        <f>B.2!E81</f>
        <v>1539</v>
      </c>
      <c r="D18" s="23">
        <f>B.2!F81</f>
        <v>6240</v>
      </c>
      <c r="E18" s="23">
        <f>B.2!G81</f>
        <v>11083</v>
      </c>
      <c r="F18" s="24">
        <f>B.2!H81</f>
        <v>3975</v>
      </c>
      <c r="G18" s="23">
        <f>B.2!I81</f>
        <v>3975</v>
      </c>
      <c r="H18" s="25">
        <f>B.2!J81</f>
        <v>3975</v>
      </c>
      <c r="I18" s="23">
        <f>B.2!K81</f>
        <v>1860</v>
      </c>
      <c r="J18" s="23">
        <f>B.2!L81</f>
        <v>1471.8309999999999</v>
      </c>
      <c r="K18" s="25">
        <f>B.2!M81</f>
        <v>1545.558368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169</v>
      </c>
      <c r="D23" s="39">
        <f>B.2!F88</f>
        <v>0</v>
      </c>
      <c r="E23" s="39">
        <f>B.2!G88</f>
        <v>0</v>
      </c>
      <c r="F23" s="38">
        <f>B.2!H88</f>
        <v>24</v>
      </c>
      <c r="G23" s="39">
        <f>B.2!I88</f>
        <v>24</v>
      </c>
      <c r="H23" s="40">
        <f>B.2!J88</f>
        <v>24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98543</v>
      </c>
      <c r="D26" s="28">
        <f t="shared" ref="D26:K26" si="3">+D4+D8+D16+D24</f>
        <v>102739</v>
      </c>
      <c r="E26" s="28">
        <f t="shared" si="3"/>
        <v>117641</v>
      </c>
      <c r="F26" s="29">
        <f t="shared" si="3"/>
        <v>126300</v>
      </c>
      <c r="G26" s="28">
        <f t="shared" si="3"/>
        <v>127600</v>
      </c>
      <c r="H26" s="30">
        <f t="shared" si="3"/>
        <v>127600</v>
      </c>
      <c r="I26" s="28">
        <f t="shared" si="3"/>
        <v>131245</v>
      </c>
      <c r="J26" s="28">
        <f t="shared" si="3"/>
        <v>136790.91800000001</v>
      </c>
      <c r="K26" s="28">
        <f t="shared" si="3"/>
        <v>143631.46389999997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MEC</v>
      </c>
      <c r="C4" s="23">
        <f>'[1]13'!$C203</f>
        <v>7897</v>
      </c>
      <c r="D4" s="23">
        <f>'[1]13'!$D203</f>
        <v>6818</v>
      </c>
      <c r="E4" s="23">
        <f>'[1]13'!$E203</f>
        <v>8845</v>
      </c>
      <c r="F4" s="35">
        <f>'[1]13'!$F203</f>
        <v>8340</v>
      </c>
      <c r="G4" s="34">
        <f>'[1]13'!$G203</f>
        <v>8340</v>
      </c>
      <c r="H4" s="36">
        <f>'[1]13'!$H203</f>
        <v>8340</v>
      </c>
      <c r="I4" s="23">
        <f>'[1]13'!$P203</f>
        <v>8448</v>
      </c>
      <c r="J4" s="23">
        <f>'[1]13'!$Y203</f>
        <v>8877</v>
      </c>
      <c r="K4" s="23">
        <f>'[1]13'!$AA203</f>
        <v>9293.8500000000022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Senior Management</v>
      </c>
      <c r="C5" s="23">
        <f>'[1]13'!$C204</f>
        <v>8704</v>
      </c>
      <c r="D5" s="23">
        <f>'[1]13'!$D204</f>
        <v>6192</v>
      </c>
      <c r="E5" s="23">
        <f>'[1]13'!$E204</f>
        <v>2647</v>
      </c>
      <c r="F5" s="24">
        <f>'[1]13'!$F204</f>
        <v>3184</v>
      </c>
      <c r="G5" s="23">
        <f>'[1]13'!$G204</f>
        <v>3184</v>
      </c>
      <c r="H5" s="25">
        <f>'[1]13'!$H204</f>
        <v>3184</v>
      </c>
      <c r="I5" s="23">
        <f>'[1]13'!$P204</f>
        <v>3278</v>
      </c>
      <c r="J5" s="23">
        <f>'[1]13'!$Y204</f>
        <v>3739</v>
      </c>
      <c r="K5" s="23">
        <f>'[1]13'!$AA204</f>
        <v>3914.9500000000003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'[1]13'!$B205</f>
        <v>3. Corporate Services</v>
      </c>
      <c r="C6" s="23">
        <f>'[1]13'!$C205</f>
        <v>24598</v>
      </c>
      <c r="D6" s="23">
        <f>'[1]13'!$D205</f>
        <v>30078</v>
      </c>
      <c r="E6" s="23">
        <f>'[1]13'!$E205</f>
        <v>32571</v>
      </c>
      <c r="F6" s="24">
        <f>'[1]13'!$F205</f>
        <v>31826</v>
      </c>
      <c r="G6" s="23">
        <f>'[1]13'!$G205</f>
        <v>31826</v>
      </c>
      <c r="H6" s="25">
        <f>'[1]13'!$H205</f>
        <v>31826</v>
      </c>
      <c r="I6" s="23">
        <f>'[1]13'!$P205</f>
        <v>32275</v>
      </c>
      <c r="J6" s="23">
        <f>'[1]13'!$Y205</f>
        <v>34207.243000000002</v>
      </c>
      <c r="K6" s="23">
        <f>'[1]13'!$AA205</f>
        <v>36226.605150000003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'[1]13'!$B206</f>
        <v>4. Financial Management</v>
      </c>
      <c r="C7" s="23">
        <f>'[1]13'!$C206</f>
        <v>6848</v>
      </c>
      <c r="D7" s="23">
        <f>'[1]13'!$D206</f>
        <v>7171</v>
      </c>
      <c r="E7" s="23">
        <f>'[1]13'!$E206</f>
        <v>9625</v>
      </c>
      <c r="F7" s="24">
        <f>'[1]13'!$F206</f>
        <v>10999</v>
      </c>
      <c r="G7" s="23">
        <f>'[1]13'!$G206</f>
        <v>10999</v>
      </c>
      <c r="H7" s="25">
        <f>'[1]13'!$H206</f>
        <v>10999</v>
      </c>
      <c r="I7" s="23">
        <f>'[1]13'!$P206</f>
        <v>11171</v>
      </c>
      <c r="J7" s="23">
        <f>'[1]13'!$Y206</f>
        <v>11707.177</v>
      </c>
      <c r="K7" s="23">
        <f>'[1]13'!$AA206</f>
        <v>12257.535849999998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48047</v>
      </c>
      <c r="D19" s="28">
        <f t="shared" ref="D19:K19" si="1">SUM(D4:D18)</f>
        <v>50259</v>
      </c>
      <c r="E19" s="28">
        <f t="shared" si="1"/>
        <v>53688</v>
      </c>
      <c r="F19" s="29">
        <f t="shared" si="1"/>
        <v>54349</v>
      </c>
      <c r="G19" s="28">
        <f t="shared" si="1"/>
        <v>54349</v>
      </c>
      <c r="H19" s="30">
        <f t="shared" si="1"/>
        <v>54349</v>
      </c>
      <c r="I19" s="28">
        <f t="shared" si="1"/>
        <v>55172</v>
      </c>
      <c r="J19" s="28">
        <f t="shared" si="1"/>
        <v>58530.42</v>
      </c>
      <c r="K19" s="28">
        <f t="shared" si="1"/>
        <v>61692.941000000006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&amp;PROPER( 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46708</v>
      </c>
      <c r="D4" s="52">
        <f t="shared" ref="D4:K4" si="0">SUM(D5:D7)</f>
        <v>48987</v>
      </c>
      <c r="E4" s="52">
        <f t="shared" si="0"/>
        <v>50983</v>
      </c>
      <c r="F4" s="53">
        <f t="shared" si="0"/>
        <v>53493</v>
      </c>
      <c r="G4" s="52">
        <f t="shared" si="0"/>
        <v>53493</v>
      </c>
      <c r="H4" s="54">
        <f t="shared" si="0"/>
        <v>53493</v>
      </c>
      <c r="I4" s="52">
        <f t="shared" si="0"/>
        <v>54822</v>
      </c>
      <c r="J4" s="52">
        <f t="shared" si="0"/>
        <v>57743.786999999997</v>
      </c>
      <c r="K4" s="52">
        <f t="shared" si="0"/>
        <v>60875.976349999997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26185</v>
      </c>
      <c r="D5" s="34">
        <f>'[1]13'!D$225</f>
        <v>28083</v>
      </c>
      <c r="E5" s="34">
        <f>'[1]13'!E$225</f>
        <v>30155</v>
      </c>
      <c r="F5" s="35">
        <f>'[1]13'!F$225</f>
        <v>32979</v>
      </c>
      <c r="G5" s="34">
        <f>'[1]13'!G$225</f>
        <v>33049</v>
      </c>
      <c r="H5" s="36">
        <f>'[1]13'!H$225</f>
        <v>33049</v>
      </c>
      <c r="I5" s="34">
        <f>'[1]13'!P$225</f>
        <v>35566</v>
      </c>
      <c r="J5" s="34">
        <f>'[1]13'!Y$225</f>
        <v>37350.911</v>
      </c>
      <c r="K5" s="36">
        <f>'[1]13'!AA$225</f>
        <v>39218.456550000003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20486</v>
      </c>
      <c r="D6" s="23">
        <f>'[1]13'!D$228</f>
        <v>20904</v>
      </c>
      <c r="E6" s="23">
        <f>'[1]13'!E$228</f>
        <v>20828</v>
      </c>
      <c r="F6" s="24">
        <f>'[1]13'!F$228</f>
        <v>20514</v>
      </c>
      <c r="G6" s="23">
        <f>'[1]13'!G$228</f>
        <v>20444</v>
      </c>
      <c r="H6" s="25">
        <f>'[1]13'!H$228</f>
        <v>20444</v>
      </c>
      <c r="I6" s="23">
        <f>'[1]13'!P$228</f>
        <v>19256</v>
      </c>
      <c r="J6" s="23">
        <f>'[1]13'!Y$228</f>
        <v>20392.876</v>
      </c>
      <c r="K6" s="25">
        <f>'[1]13'!AA$228</f>
        <v>21657.519799999991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37</v>
      </c>
      <c r="D7" s="39">
        <f>'[1]13'!D$267</f>
        <v>0</v>
      </c>
      <c r="E7" s="39">
        <f>'[1]13'!E$267</f>
        <v>0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123</v>
      </c>
      <c r="D8" s="52">
        <f t="shared" ref="D8:K8" si="1">SUM(D9:D15)</f>
        <v>209</v>
      </c>
      <c r="E8" s="52">
        <f t="shared" si="1"/>
        <v>209</v>
      </c>
      <c r="F8" s="53">
        <f t="shared" si="1"/>
        <v>200</v>
      </c>
      <c r="G8" s="52">
        <f t="shared" si="1"/>
        <v>200</v>
      </c>
      <c r="H8" s="54">
        <f t="shared" si="1"/>
        <v>200</v>
      </c>
      <c r="I8" s="52">
        <f t="shared" si="1"/>
        <v>200</v>
      </c>
      <c r="J8" s="52">
        <f t="shared" si="1"/>
        <v>211</v>
      </c>
      <c r="K8" s="52">
        <f t="shared" si="1"/>
        <v>212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1</v>
      </c>
      <c r="D9" s="34">
        <f>'[1]13'!D$271</f>
        <v>0</v>
      </c>
      <c r="E9" s="34">
        <f>'[1]13'!E$271</f>
        <v>1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1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0</v>
      </c>
      <c r="J10" s="23">
        <f>'[1]13'!Y$278</f>
        <v>0</v>
      </c>
      <c r="K10" s="25">
        <f>'[1]13'!AA$278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122</v>
      </c>
      <c r="D13" s="23">
        <f>'[1]13'!D$283</f>
        <v>86</v>
      </c>
      <c r="E13" s="23">
        <f>'[1]13'!E$283</f>
        <v>0</v>
      </c>
      <c r="F13" s="24">
        <f>'[1]13'!F$283</f>
        <v>200</v>
      </c>
      <c r="G13" s="23">
        <f>'[1]13'!G$283</f>
        <v>200</v>
      </c>
      <c r="H13" s="25">
        <f>'[1]13'!H$283</f>
        <v>200</v>
      </c>
      <c r="I13" s="23">
        <f>'[1]13'!P$283</f>
        <v>200</v>
      </c>
      <c r="J13" s="23">
        <f>'[1]13'!Y$283</f>
        <v>211</v>
      </c>
      <c r="K13" s="25">
        <f>'[1]13'!AA$283</f>
        <v>212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0</v>
      </c>
      <c r="D15" s="39">
        <f>'[1]13'!D$291</f>
        <v>122</v>
      </c>
      <c r="E15" s="39">
        <f>'[1]13'!E$291</f>
        <v>208</v>
      </c>
      <c r="F15" s="38">
        <f>'[1]13'!F$291</f>
        <v>0</v>
      </c>
      <c r="G15" s="39">
        <f>'[1]13'!G$291</f>
        <v>0</v>
      </c>
      <c r="H15" s="40">
        <f>'[1]13'!H$291</f>
        <v>0</v>
      </c>
      <c r="I15" s="39">
        <f>'[1]13'!P$291</f>
        <v>0</v>
      </c>
      <c r="J15" s="39">
        <f>'[1]13'!Y$291</f>
        <v>0</v>
      </c>
      <c r="K15" s="40">
        <f>'[1]13'!AA$291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1216</v>
      </c>
      <c r="D16" s="52">
        <f t="shared" ref="D16:K16" si="2">SUM(D17:D23)</f>
        <v>1063</v>
      </c>
      <c r="E16" s="52">
        <f t="shared" si="2"/>
        <v>2496</v>
      </c>
      <c r="F16" s="53">
        <f t="shared" si="2"/>
        <v>656</v>
      </c>
      <c r="G16" s="52">
        <f t="shared" si="2"/>
        <v>656</v>
      </c>
      <c r="H16" s="54">
        <f t="shared" si="2"/>
        <v>656</v>
      </c>
      <c r="I16" s="52">
        <f t="shared" si="2"/>
        <v>150</v>
      </c>
      <c r="J16" s="52">
        <f t="shared" si="2"/>
        <v>575.63299999999992</v>
      </c>
      <c r="K16" s="52">
        <f t="shared" si="2"/>
        <v>604.96465000000001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72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1216</v>
      </c>
      <c r="D18" s="23">
        <f>'[1]13'!D$298</f>
        <v>1063</v>
      </c>
      <c r="E18" s="23">
        <f>'[1]13'!E$298</f>
        <v>2424</v>
      </c>
      <c r="F18" s="24">
        <f>'[1]13'!F$298</f>
        <v>656</v>
      </c>
      <c r="G18" s="23">
        <f>'[1]13'!G$298</f>
        <v>656</v>
      </c>
      <c r="H18" s="25">
        <f>'[1]13'!H$298</f>
        <v>656</v>
      </c>
      <c r="I18" s="23">
        <f>'[1]13'!P$298</f>
        <v>150</v>
      </c>
      <c r="J18" s="23">
        <f>'[1]13'!Y$298</f>
        <v>575.63299999999992</v>
      </c>
      <c r="K18" s="25">
        <f>'[1]13'!AA$298</f>
        <v>604.96465000000001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0</v>
      </c>
      <c r="E23" s="39">
        <f>'[1]13'!E$305</f>
        <v>0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0</v>
      </c>
      <c r="E24" s="52">
        <f>'[1]13'!E$306</f>
        <v>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48047</v>
      </c>
      <c r="D26" s="28">
        <f t="shared" ref="D26:K26" si="3">+D4+D8+D16+D24</f>
        <v>50259</v>
      </c>
      <c r="E26" s="28">
        <f t="shared" si="3"/>
        <v>53688</v>
      </c>
      <c r="F26" s="29">
        <f t="shared" si="3"/>
        <v>54349</v>
      </c>
      <c r="G26" s="28">
        <f t="shared" si="3"/>
        <v>54349</v>
      </c>
      <c r="H26" s="30">
        <f t="shared" si="3"/>
        <v>54349</v>
      </c>
      <c r="I26" s="28">
        <f t="shared" si="3"/>
        <v>55172</v>
      </c>
      <c r="J26" s="28">
        <f t="shared" si="3"/>
        <v>58530.42</v>
      </c>
      <c r="K26" s="28">
        <f t="shared" si="3"/>
        <v>61692.940999999999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"&amp;PROPER('[1]13'!$B$10)</f>
        <v>Table 14: Summary of payments and estimates by sub-programme: Environmental Policy,Planning And Coordination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Intergovernmental Coord,Spartial and Development</v>
      </c>
      <c r="C4" s="23">
        <f>'[1]13'!$C353</f>
        <v>116</v>
      </c>
      <c r="D4" s="23">
        <f>'[1]13'!$D353</f>
        <v>2560</v>
      </c>
      <c r="E4" s="23">
        <f>'[1]13'!$E353</f>
        <v>3485</v>
      </c>
      <c r="F4" s="35">
        <f>'[1]13'!$F353</f>
        <v>4086</v>
      </c>
      <c r="G4" s="34">
        <f>'[1]13'!$G353</f>
        <v>3870</v>
      </c>
      <c r="H4" s="36">
        <f>'[1]13'!$H353</f>
        <v>3870</v>
      </c>
      <c r="I4" s="23">
        <f>'[1]13'!$P353</f>
        <v>4382</v>
      </c>
      <c r="J4" s="23">
        <f>'[1]13'!$Y353</f>
        <v>4623.6369999999997</v>
      </c>
      <c r="K4" s="23">
        <f>'[1]13'!$AA353</f>
        <v>4822.8188499999997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Legislative Development</v>
      </c>
      <c r="C5" s="23">
        <f>'[1]13'!$C354</f>
        <v>2290</v>
      </c>
      <c r="D5" s="23">
        <f>'[1]13'!$D354</f>
        <v>45</v>
      </c>
      <c r="E5" s="23">
        <f>'[1]13'!$E354</f>
        <v>24</v>
      </c>
      <c r="F5" s="24">
        <f>'[1]13'!$F354</f>
        <v>27</v>
      </c>
      <c r="G5" s="23">
        <f>'[1]13'!$G354</f>
        <v>27</v>
      </c>
      <c r="H5" s="25">
        <f>'[1]13'!$H354</f>
        <v>27</v>
      </c>
      <c r="I5" s="23">
        <f>'[1]13'!$P354</f>
        <v>10</v>
      </c>
      <c r="J5" s="23">
        <f>'[1]13'!$Y354</f>
        <v>11.643000000000001</v>
      </c>
      <c r="K5" s="23">
        <f>'[1]13'!$AA354</f>
        <v>12.225150000000001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Research and Development Support</v>
      </c>
      <c r="C6" s="23">
        <f>'[1]13'!$C355</f>
        <v>5072</v>
      </c>
      <c r="D6" s="23">
        <f>'[1]13'!$D355</f>
        <v>4823</v>
      </c>
      <c r="E6" s="23">
        <f>'[1]13'!$E355</f>
        <v>4185</v>
      </c>
      <c r="F6" s="24">
        <f>'[1]13'!$F355</f>
        <v>4753</v>
      </c>
      <c r="G6" s="23">
        <f>'[1]13'!$G355</f>
        <v>4753</v>
      </c>
      <c r="H6" s="25">
        <f>'[1]13'!$H355</f>
        <v>4753</v>
      </c>
      <c r="I6" s="23">
        <f>'[1]13'!$P355</f>
        <v>4872</v>
      </c>
      <c r="J6" s="23">
        <f>'[1]13'!$Y355</f>
        <v>5149.17</v>
      </c>
      <c r="K6" s="23">
        <f>'[1]13'!$AA355</f>
        <v>5406.6285000000007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Environment Information Management</v>
      </c>
      <c r="C7" s="23">
        <f>'[1]13'!$C356</f>
        <v>419</v>
      </c>
      <c r="D7" s="23">
        <f>'[1]13'!$D356</f>
        <v>75</v>
      </c>
      <c r="E7" s="23">
        <f>'[1]13'!$E356</f>
        <v>305</v>
      </c>
      <c r="F7" s="24">
        <f>'[1]13'!$F356</f>
        <v>702</v>
      </c>
      <c r="G7" s="23">
        <f>'[1]13'!$G356</f>
        <v>918</v>
      </c>
      <c r="H7" s="25">
        <f>'[1]13'!$H356</f>
        <v>918</v>
      </c>
      <c r="I7" s="23">
        <f>'[1]13'!$P356</f>
        <v>690</v>
      </c>
      <c r="J7" s="23">
        <f>'[1]13'!$Y356</f>
        <v>731.87</v>
      </c>
      <c r="K7" s="23">
        <f>'[1]13'!$AA356</f>
        <v>768.46350000000007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7897</v>
      </c>
      <c r="D19" s="28">
        <f t="shared" ref="D19:K19" si="1">SUM(D4:D18)</f>
        <v>7503</v>
      </c>
      <c r="E19" s="28">
        <f t="shared" si="1"/>
        <v>7999</v>
      </c>
      <c r="F19" s="29">
        <f t="shared" si="1"/>
        <v>9568</v>
      </c>
      <c r="G19" s="28">
        <f t="shared" si="1"/>
        <v>9568</v>
      </c>
      <c r="H19" s="30">
        <f t="shared" si="1"/>
        <v>9568</v>
      </c>
      <c r="I19" s="28">
        <f t="shared" si="1"/>
        <v>9954</v>
      </c>
      <c r="J19" s="28">
        <f t="shared" si="1"/>
        <v>10516.320000000002</v>
      </c>
      <c r="K19" s="28">
        <f t="shared" si="1"/>
        <v>11010.136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&amp;PROPER( '[1]13'!$B$10)</f>
        <v>Table 15: Summary of payments and estimates by economic classification: Environmental Policy,Planning And Coordination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7610</v>
      </c>
      <c r="D4" s="52">
        <f t="shared" ref="D4:K4" si="0">SUM(D5:D7)</f>
        <v>6398</v>
      </c>
      <c r="E4" s="52">
        <f t="shared" si="0"/>
        <v>7394</v>
      </c>
      <c r="F4" s="53">
        <f t="shared" si="0"/>
        <v>8907</v>
      </c>
      <c r="G4" s="52">
        <f t="shared" si="0"/>
        <v>8907</v>
      </c>
      <c r="H4" s="54">
        <f t="shared" si="0"/>
        <v>8907</v>
      </c>
      <c r="I4" s="52">
        <f t="shared" si="0"/>
        <v>9754</v>
      </c>
      <c r="J4" s="52">
        <f t="shared" si="0"/>
        <v>10207.251000000002</v>
      </c>
      <c r="K4" s="52">
        <f t="shared" si="0"/>
        <v>10685.61355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5489</v>
      </c>
      <c r="D5" s="34">
        <f>'[1]13'!D$375</f>
        <v>5433</v>
      </c>
      <c r="E5" s="34">
        <f>'[1]13'!E$375</f>
        <v>5915</v>
      </c>
      <c r="F5" s="35">
        <f>'[1]13'!F$375</f>
        <v>7573</v>
      </c>
      <c r="G5" s="34">
        <f>'[1]13'!G$375</f>
        <v>7573</v>
      </c>
      <c r="H5" s="36">
        <f>'[1]13'!H$375</f>
        <v>7573</v>
      </c>
      <c r="I5" s="34">
        <f>'[1]13'!P$375</f>
        <v>8663</v>
      </c>
      <c r="J5" s="34">
        <f>'[1]13'!Y$375</f>
        <v>8999.3560000000016</v>
      </c>
      <c r="K5" s="36">
        <f>'[1]13'!AA$375</f>
        <v>9299.3238000000001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2121</v>
      </c>
      <c r="D6" s="23">
        <f>'[1]13'!D$378</f>
        <v>965</v>
      </c>
      <c r="E6" s="23">
        <f>'[1]13'!E$378</f>
        <v>1479</v>
      </c>
      <c r="F6" s="24">
        <f>'[1]13'!F$378</f>
        <v>1334</v>
      </c>
      <c r="G6" s="23">
        <f>'[1]13'!G$378</f>
        <v>1334</v>
      </c>
      <c r="H6" s="25">
        <f>'[1]13'!H$378</f>
        <v>1334</v>
      </c>
      <c r="I6" s="23">
        <f>'[1]13'!P$378</f>
        <v>1091</v>
      </c>
      <c r="J6" s="23">
        <f>'[1]13'!Y$378</f>
        <v>1207.895</v>
      </c>
      <c r="K6" s="25">
        <f>'[1]13'!AA$378</f>
        <v>1386.2897499999999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0</v>
      </c>
      <c r="D10" s="23">
        <f>'[1]13'!D$428</f>
        <v>0</v>
      </c>
      <c r="E10" s="23">
        <f>'[1]13'!E$428</f>
        <v>0</v>
      </c>
      <c r="F10" s="24">
        <f>'[1]13'!F$428</f>
        <v>0</v>
      </c>
      <c r="G10" s="23">
        <f>'[1]13'!G$428</f>
        <v>0</v>
      </c>
      <c r="H10" s="25">
        <f>'[1]13'!H$428</f>
        <v>0</v>
      </c>
      <c r="I10" s="23">
        <f>'[1]13'!P$428</f>
        <v>0</v>
      </c>
      <c r="J10" s="23">
        <f>'[1]13'!Y$428</f>
        <v>0</v>
      </c>
      <c r="K10" s="25">
        <f>'[1]13'!AA$428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0</v>
      </c>
      <c r="D15" s="39">
        <f>'[1]13'!D$441</f>
        <v>0</v>
      </c>
      <c r="E15" s="39">
        <f>'[1]13'!E$441</f>
        <v>0</v>
      </c>
      <c r="F15" s="38">
        <f>'[1]13'!F$441</f>
        <v>0</v>
      </c>
      <c r="G15" s="39">
        <f>'[1]13'!G$441</f>
        <v>0</v>
      </c>
      <c r="H15" s="40">
        <f>'[1]13'!H$441</f>
        <v>0</v>
      </c>
      <c r="I15" s="39">
        <f>'[1]13'!P$441</f>
        <v>0</v>
      </c>
      <c r="J15" s="39">
        <f>'[1]13'!Y$441</f>
        <v>0</v>
      </c>
      <c r="K15" s="40">
        <f>'[1]13'!AA$441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287</v>
      </c>
      <c r="D16" s="52">
        <f t="shared" ref="D16:K16" si="2">SUM(D17:D23)</f>
        <v>1105</v>
      </c>
      <c r="E16" s="52">
        <f t="shared" si="2"/>
        <v>605</v>
      </c>
      <c r="F16" s="53">
        <f t="shared" si="2"/>
        <v>661</v>
      </c>
      <c r="G16" s="52">
        <f t="shared" si="2"/>
        <v>661</v>
      </c>
      <c r="H16" s="54">
        <f t="shared" si="2"/>
        <v>661</v>
      </c>
      <c r="I16" s="52">
        <f t="shared" si="2"/>
        <v>200</v>
      </c>
      <c r="J16" s="52">
        <f t="shared" si="2"/>
        <v>309.06899999999996</v>
      </c>
      <c r="K16" s="52">
        <f t="shared" si="2"/>
        <v>324.52244999999999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0</v>
      </c>
      <c r="G17" s="34">
        <f>'[1]13'!G$445</f>
        <v>0</v>
      </c>
      <c r="H17" s="36">
        <f>'[1]13'!H$445</f>
        <v>0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118</v>
      </c>
      <c r="D18" s="23">
        <f>'[1]13'!D$448</f>
        <v>1105</v>
      </c>
      <c r="E18" s="23">
        <f>'[1]13'!E$448</f>
        <v>605</v>
      </c>
      <c r="F18" s="24">
        <f>'[1]13'!F$448</f>
        <v>661</v>
      </c>
      <c r="G18" s="23">
        <f>'[1]13'!G$448</f>
        <v>661</v>
      </c>
      <c r="H18" s="25">
        <f>'[1]13'!H$448</f>
        <v>661</v>
      </c>
      <c r="I18" s="23">
        <f>'[1]13'!P$448</f>
        <v>200</v>
      </c>
      <c r="J18" s="23">
        <f>'[1]13'!Y$448</f>
        <v>309.06899999999996</v>
      </c>
      <c r="K18" s="25">
        <f>'[1]13'!AA$448</f>
        <v>324.52244999999999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169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7897</v>
      </c>
      <c r="D26" s="28">
        <f t="shared" ref="D26:K26" si="3">+D4+D8+D16+D24</f>
        <v>7503</v>
      </c>
      <c r="E26" s="28">
        <f t="shared" si="3"/>
        <v>7999</v>
      </c>
      <c r="F26" s="29">
        <f t="shared" si="3"/>
        <v>9568</v>
      </c>
      <c r="G26" s="28">
        <f t="shared" si="3"/>
        <v>9568</v>
      </c>
      <c r="H26" s="30">
        <f t="shared" si="3"/>
        <v>9568</v>
      </c>
      <c r="I26" s="28">
        <f t="shared" si="3"/>
        <v>9954</v>
      </c>
      <c r="J26" s="28">
        <f t="shared" si="3"/>
        <v>10516.320000000002</v>
      </c>
      <c r="K26" s="28">
        <f t="shared" si="3"/>
        <v>11010.136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"&amp;PROPER('[1]13'!$B$11)</f>
        <v>Table 17: Summary of payments and estimates by sub-programme: Compliance And Enforcement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Environmental Quality Management Authorisation</v>
      </c>
      <c r="C4" s="23">
        <f>'[1]13'!$C503</f>
        <v>2016</v>
      </c>
      <c r="D4" s="23">
        <f>'[1]13'!$D503</f>
        <v>1584</v>
      </c>
      <c r="E4" s="23">
        <f>'[1]13'!$E503</f>
        <v>5643</v>
      </c>
      <c r="F4" s="35">
        <f>'[1]13'!$F503</f>
        <v>6704</v>
      </c>
      <c r="G4" s="34">
        <f>'[1]13'!$G503</f>
        <v>6704</v>
      </c>
      <c r="H4" s="36">
        <f>'[1]13'!$H503</f>
        <v>6704</v>
      </c>
      <c r="I4" s="23">
        <f>'[1]13'!$P503</f>
        <v>7150</v>
      </c>
      <c r="J4" s="23">
        <f>'[1]13'!$Y503</f>
        <v>7675</v>
      </c>
      <c r="K4" s="23">
        <f>'[1]13'!$AA503</f>
        <v>8016.75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Biodiversity Management Authorisation,Compliance</v>
      </c>
      <c r="C5" s="23">
        <f>'[1]13'!$C504</f>
        <v>2819</v>
      </c>
      <c r="D5" s="23">
        <f>'[1]13'!$D504</f>
        <v>7170</v>
      </c>
      <c r="E5" s="23">
        <f>'[1]13'!$E504</f>
        <v>4800</v>
      </c>
      <c r="F5" s="24">
        <f>'[1]13'!$F504</f>
        <v>4720</v>
      </c>
      <c r="G5" s="23">
        <f>'[1]13'!$G504</f>
        <v>4720</v>
      </c>
      <c r="H5" s="25">
        <f>'[1]13'!$H504</f>
        <v>4720</v>
      </c>
      <c r="I5" s="23">
        <f>'[1]13'!$P504</f>
        <v>6212</v>
      </c>
      <c r="J5" s="23">
        <f>'[1]13'!$Y504</f>
        <v>6436.6289999999999</v>
      </c>
      <c r="K5" s="23">
        <f>'[1]13'!$AA504</f>
        <v>6758.4604499999996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'[1]13'!$B505</f>
        <v>3. 0</v>
      </c>
      <c r="C6" s="23">
        <f>'[1]13'!$C505</f>
        <v>0</v>
      </c>
      <c r="D6" s="23">
        <f>'[1]13'!$D505</f>
        <v>0</v>
      </c>
      <c r="E6" s="23">
        <f>'[1]13'!$E505</f>
        <v>0</v>
      </c>
      <c r="F6" s="24">
        <f>'[1]13'!$F505</f>
        <v>0</v>
      </c>
      <c r="G6" s="23">
        <f>'[1]13'!$G505</f>
        <v>0</v>
      </c>
      <c r="H6" s="25">
        <f>'[1]13'!$H505</f>
        <v>0</v>
      </c>
      <c r="I6" s="23">
        <f>'[1]13'!$P505</f>
        <v>0</v>
      </c>
      <c r="J6" s="23">
        <f>'[1]13'!$Y505</f>
        <v>0</v>
      </c>
      <c r="K6" s="23">
        <f>'[1]13'!$AA505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4835</v>
      </c>
      <c r="D19" s="28">
        <f t="shared" ref="D19:K19" si="1">SUM(D4:D18)</f>
        <v>8754</v>
      </c>
      <c r="E19" s="28">
        <f t="shared" si="1"/>
        <v>10443</v>
      </c>
      <c r="F19" s="29">
        <f t="shared" si="1"/>
        <v>11424</v>
      </c>
      <c r="G19" s="28">
        <f t="shared" si="1"/>
        <v>11424</v>
      </c>
      <c r="H19" s="30">
        <f t="shared" si="1"/>
        <v>11424</v>
      </c>
      <c r="I19" s="28">
        <f t="shared" si="1"/>
        <v>13362</v>
      </c>
      <c r="J19" s="28">
        <f t="shared" si="1"/>
        <v>14111.629000000001</v>
      </c>
      <c r="K19" s="28">
        <f t="shared" si="1"/>
        <v>14775.210449999999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PROPER('[1]13'!$B$11)</f>
        <v>Table 18: Summary of payments and estimates by economic classification: Compliance And Enforcement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4835</v>
      </c>
      <c r="D4" s="52">
        <f t="shared" ref="D4:K4" si="0">SUM(D5:D7)</f>
        <v>7791</v>
      </c>
      <c r="E4" s="52">
        <f t="shared" si="0"/>
        <v>9198</v>
      </c>
      <c r="F4" s="53">
        <f t="shared" si="0"/>
        <v>11299</v>
      </c>
      <c r="G4" s="52">
        <f t="shared" si="0"/>
        <v>11299</v>
      </c>
      <c r="H4" s="54">
        <f t="shared" si="0"/>
        <v>11299</v>
      </c>
      <c r="I4" s="52">
        <f t="shared" si="0"/>
        <v>13212</v>
      </c>
      <c r="J4" s="52">
        <f t="shared" si="0"/>
        <v>13953.847999999998</v>
      </c>
      <c r="K4" s="52">
        <f t="shared" si="0"/>
        <v>14609.540399999998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3586</v>
      </c>
      <c r="D5" s="34">
        <f>'[1]13'!D$525</f>
        <v>7088</v>
      </c>
      <c r="E5" s="34">
        <f>'[1]13'!E$525</f>
        <v>8201</v>
      </c>
      <c r="F5" s="35">
        <f>'[1]13'!F$525</f>
        <v>9744</v>
      </c>
      <c r="G5" s="34">
        <f>'[1]13'!G$525</f>
        <v>9494</v>
      </c>
      <c r="H5" s="36">
        <f>'[1]13'!H$525</f>
        <v>9494</v>
      </c>
      <c r="I5" s="34">
        <f>'[1]13'!P$525</f>
        <v>10427</v>
      </c>
      <c r="J5" s="34">
        <f>'[1]13'!Y$525</f>
        <v>11156.546999999999</v>
      </c>
      <c r="K5" s="36">
        <f>'[1]13'!AA$525</f>
        <v>11714.374349999998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1249</v>
      </c>
      <c r="D6" s="23">
        <f>'[1]13'!D$528</f>
        <v>703</v>
      </c>
      <c r="E6" s="23">
        <f>'[1]13'!E$528</f>
        <v>997</v>
      </c>
      <c r="F6" s="24">
        <f>'[1]13'!F$528</f>
        <v>1555</v>
      </c>
      <c r="G6" s="23">
        <f>'[1]13'!G$528</f>
        <v>1805</v>
      </c>
      <c r="H6" s="25">
        <f>'[1]13'!H$528</f>
        <v>1805</v>
      </c>
      <c r="I6" s="23">
        <f>'[1]13'!P$528</f>
        <v>2785</v>
      </c>
      <c r="J6" s="23">
        <f>'[1]13'!Y$528</f>
        <v>2797.3009999999995</v>
      </c>
      <c r="K6" s="25">
        <f>'[1]13'!AA$528</f>
        <v>2895.1660500000003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0</v>
      </c>
      <c r="E7" s="39">
        <f>'[1]13'!E$567</f>
        <v>0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164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0</v>
      </c>
      <c r="D15" s="39">
        <f>'[1]13'!D$591</f>
        <v>0</v>
      </c>
      <c r="E15" s="39">
        <f>'[1]13'!E$591</f>
        <v>164</v>
      </c>
      <c r="F15" s="38">
        <f>'[1]13'!F$591</f>
        <v>0</v>
      </c>
      <c r="G15" s="39">
        <f>'[1]13'!G$591</f>
        <v>0</v>
      </c>
      <c r="H15" s="40">
        <f>'[1]13'!H$591</f>
        <v>0</v>
      </c>
      <c r="I15" s="39">
        <f>'[1]13'!P$591</f>
        <v>0</v>
      </c>
      <c r="J15" s="39">
        <f>'[1]13'!Y$591</f>
        <v>0</v>
      </c>
      <c r="K15" s="40">
        <f>'[1]13'!AA$591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963</v>
      </c>
      <c r="E16" s="52">
        <f t="shared" si="2"/>
        <v>1081</v>
      </c>
      <c r="F16" s="53">
        <f t="shared" si="2"/>
        <v>125</v>
      </c>
      <c r="G16" s="52">
        <f t="shared" si="2"/>
        <v>125</v>
      </c>
      <c r="H16" s="54">
        <f t="shared" si="2"/>
        <v>125</v>
      </c>
      <c r="I16" s="52">
        <f t="shared" si="2"/>
        <v>150</v>
      </c>
      <c r="J16" s="52">
        <f t="shared" si="2"/>
        <v>157.78100000000001</v>
      </c>
      <c r="K16" s="52">
        <f t="shared" si="2"/>
        <v>165.67005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90</v>
      </c>
      <c r="G17" s="34">
        <f>'[1]13'!G$595</f>
        <v>90</v>
      </c>
      <c r="H17" s="36">
        <f>'[1]13'!H$595</f>
        <v>90</v>
      </c>
      <c r="I17" s="34">
        <f>'[1]13'!P$595</f>
        <v>90</v>
      </c>
      <c r="J17" s="34">
        <f>'[1]13'!Y$595</f>
        <v>95.108999999999995</v>
      </c>
      <c r="K17" s="36">
        <f>'[1]13'!AA$595</f>
        <v>99.864450000000005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0</v>
      </c>
      <c r="D18" s="23">
        <f>'[1]13'!D$598</f>
        <v>963</v>
      </c>
      <c r="E18" s="23">
        <f>'[1]13'!E$598</f>
        <v>1081</v>
      </c>
      <c r="F18" s="24">
        <f>'[1]13'!F$598</f>
        <v>35</v>
      </c>
      <c r="G18" s="23">
        <f>'[1]13'!G$598</f>
        <v>35</v>
      </c>
      <c r="H18" s="25">
        <f>'[1]13'!H$598</f>
        <v>35</v>
      </c>
      <c r="I18" s="23">
        <f>'[1]13'!P$598</f>
        <v>60</v>
      </c>
      <c r="J18" s="23">
        <f>'[1]13'!Y$598</f>
        <v>62.671999999999997</v>
      </c>
      <c r="K18" s="25">
        <f>'[1]13'!AA$598</f>
        <v>65.805599999999998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0</v>
      </c>
      <c r="E24" s="52">
        <f>'[1]13'!E$606</f>
        <v>0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4835</v>
      </c>
      <c r="D26" s="28">
        <f t="shared" ref="D26:K26" si="3">+D4+D8+D16+D24</f>
        <v>8754</v>
      </c>
      <c r="E26" s="28">
        <f t="shared" si="3"/>
        <v>10443</v>
      </c>
      <c r="F26" s="29">
        <f t="shared" si="3"/>
        <v>11424</v>
      </c>
      <c r="G26" s="28">
        <f t="shared" si="3"/>
        <v>11424</v>
      </c>
      <c r="H26" s="30">
        <f t="shared" si="3"/>
        <v>11424</v>
      </c>
      <c r="I26" s="28">
        <f t="shared" si="3"/>
        <v>13362</v>
      </c>
      <c r="J26" s="28">
        <f t="shared" si="3"/>
        <v>14111.628999999999</v>
      </c>
      <c r="K26" s="28">
        <f t="shared" si="3"/>
        <v>14775.210449999999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"&amp;PROPER('[1]13'!$B$12)</f>
        <v>Table 20: Summary of payments and estimates by sub-programme: Environmental Quality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Impact Management</v>
      </c>
      <c r="C4" s="23">
        <f>'[1]13'!$C653</f>
        <v>6076</v>
      </c>
      <c r="D4" s="23">
        <f>'[1]13'!$D653</f>
        <v>6174</v>
      </c>
      <c r="E4" s="23">
        <f>'[1]13'!$E653</f>
        <v>5998</v>
      </c>
      <c r="F4" s="35">
        <f>'[1]13'!$F653</f>
        <v>6895</v>
      </c>
      <c r="G4" s="34">
        <f>'[1]13'!$G653</f>
        <v>6536</v>
      </c>
      <c r="H4" s="36">
        <f>'[1]13'!$H653</f>
        <v>6536</v>
      </c>
      <c r="I4" s="23">
        <f>'[1]13'!$P653</f>
        <v>5553</v>
      </c>
      <c r="J4" s="23">
        <f>'[1]13'!$Y653</f>
        <v>6950.2809999999999</v>
      </c>
      <c r="K4" s="23">
        <f>'[1]13'!$AA653</f>
        <v>7299.7950500000006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Air Quality Management</v>
      </c>
      <c r="C5" s="23">
        <f>'[1]13'!$C654</f>
        <v>1800</v>
      </c>
      <c r="D5" s="23">
        <f>'[1]13'!$D654</f>
        <v>1113</v>
      </c>
      <c r="E5" s="23">
        <f>'[1]13'!$E654</f>
        <v>814</v>
      </c>
      <c r="F5" s="24">
        <f>'[1]13'!$F654</f>
        <v>2102</v>
      </c>
      <c r="G5" s="23">
        <f>'[1]13'!$G654</f>
        <v>2102</v>
      </c>
      <c r="H5" s="25">
        <f>'[1]13'!$H654</f>
        <v>2102</v>
      </c>
      <c r="I5" s="23">
        <f>'[1]13'!$P654</f>
        <v>4110</v>
      </c>
      <c r="J5" s="23">
        <f>'[1]13'!$Y654</f>
        <v>3519.8009999999995</v>
      </c>
      <c r="K5" s="23">
        <f>'[1]13'!$AA654</f>
        <v>3650.7910499999998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Pollution and Waste Management</v>
      </c>
      <c r="C6" s="23">
        <f>'[1]13'!$C655</f>
        <v>3217</v>
      </c>
      <c r="D6" s="23">
        <f>'[1]13'!$D655</f>
        <v>3717</v>
      </c>
      <c r="E6" s="23">
        <f>'[1]13'!$E655</f>
        <v>3129</v>
      </c>
      <c r="F6" s="24">
        <f>'[1]13'!$F655</f>
        <v>3327</v>
      </c>
      <c r="G6" s="23">
        <f>'[1]13'!$G655</f>
        <v>3686</v>
      </c>
      <c r="H6" s="25">
        <f>'[1]13'!$H655</f>
        <v>3686</v>
      </c>
      <c r="I6" s="23">
        <f>'[1]13'!$P655</f>
        <v>3549</v>
      </c>
      <c r="J6" s="23">
        <f>'[1]13'!$Y655</f>
        <v>3954.6799999999994</v>
      </c>
      <c r="K6" s="23">
        <f>'[1]13'!$AA655</f>
        <v>4152.4139999999998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'[1]13'!$B656</f>
        <v>4. 0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0</v>
      </c>
      <c r="J7" s="23">
        <f>'[1]13'!$Y656</f>
        <v>0</v>
      </c>
      <c r="K7" s="23">
        <f>'[1]13'!$AA656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11093</v>
      </c>
      <c r="D19" s="28">
        <f t="shared" ref="D19:K19" si="1">SUM(D4:D18)</f>
        <v>11004</v>
      </c>
      <c r="E19" s="28">
        <f t="shared" si="1"/>
        <v>9941</v>
      </c>
      <c r="F19" s="29">
        <f t="shared" si="1"/>
        <v>12324</v>
      </c>
      <c r="G19" s="28">
        <f t="shared" si="1"/>
        <v>12324</v>
      </c>
      <c r="H19" s="30">
        <f t="shared" si="1"/>
        <v>12324</v>
      </c>
      <c r="I19" s="28">
        <f t="shared" si="1"/>
        <v>13212</v>
      </c>
      <c r="J19" s="28">
        <f t="shared" si="1"/>
        <v>14424.761999999999</v>
      </c>
      <c r="K19" s="28">
        <f t="shared" si="1"/>
        <v>15103.000100000001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&amp;PROPER( '[1]13'!$B$12)</f>
        <v>Table 21: Summary of payments and estimates by economic classification: Environmental Quality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10139</v>
      </c>
      <c r="D4" s="52">
        <f t="shared" ref="D4:K4" si="0">SUM(D5:D7)</f>
        <v>8685</v>
      </c>
      <c r="E4" s="52">
        <f t="shared" si="0"/>
        <v>8918</v>
      </c>
      <c r="F4" s="53">
        <f t="shared" si="0"/>
        <v>11443</v>
      </c>
      <c r="G4" s="52">
        <f t="shared" si="0"/>
        <v>11443</v>
      </c>
      <c r="H4" s="54">
        <f t="shared" si="0"/>
        <v>11443</v>
      </c>
      <c r="I4" s="52">
        <f t="shared" si="0"/>
        <v>12062</v>
      </c>
      <c r="J4" s="52">
        <f t="shared" si="0"/>
        <v>14225.110999999997</v>
      </c>
      <c r="K4" s="52">
        <f t="shared" si="0"/>
        <v>14893.366550000002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5793</v>
      </c>
      <c r="D5" s="34">
        <f>'[1]13'!D$675</f>
        <v>7314</v>
      </c>
      <c r="E5" s="34">
        <f>'[1]13'!E$675</f>
        <v>6392</v>
      </c>
      <c r="F5" s="35">
        <f>'[1]13'!F$675</f>
        <v>8154</v>
      </c>
      <c r="G5" s="34">
        <f>'[1]13'!G$675</f>
        <v>8154</v>
      </c>
      <c r="H5" s="36">
        <f>'[1]13'!H$675</f>
        <v>8154</v>
      </c>
      <c r="I5" s="34">
        <f>'[1]13'!P$675</f>
        <v>9376</v>
      </c>
      <c r="J5" s="34">
        <f>'[1]13'!Y$675</f>
        <v>10031.938999999998</v>
      </c>
      <c r="K5" s="36">
        <f>'[1]13'!AA$675</f>
        <v>11028.535950000001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4346</v>
      </c>
      <c r="D6" s="23">
        <f>'[1]13'!D$678</f>
        <v>1371</v>
      </c>
      <c r="E6" s="23">
        <f>'[1]13'!E$678</f>
        <v>2526</v>
      </c>
      <c r="F6" s="24">
        <f>'[1]13'!F$678</f>
        <v>3289</v>
      </c>
      <c r="G6" s="23">
        <f>'[1]13'!G$678</f>
        <v>3289</v>
      </c>
      <c r="H6" s="25">
        <f>'[1]13'!H$678</f>
        <v>3289</v>
      </c>
      <c r="I6" s="23">
        <f>'[1]13'!P$678</f>
        <v>2686</v>
      </c>
      <c r="J6" s="23">
        <f>'[1]13'!Y$678</f>
        <v>4193.1719999999996</v>
      </c>
      <c r="K6" s="25">
        <f>'[1]13'!AA$678</f>
        <v>3864.8306000000002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930</v>
      </c>
      <c r="D8" s="52">
        <f t="shared" ref="D8:K8" si="1">SUM(D9:D15)</f>
        <v>1020</v>
      </c>
      <c r="E8" s="52">
        <f t="shared" si="1"/>
        <v>25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930</v>
      </c>
      <c r="D9" s="34">
        <f>'[1]13'!D$721</f>
        <v>1020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0</v>
      </c>
      <c r="E15" s="39">
        <f>'[1]13'!E$741</f>
        <v>25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</v>
      </c>
      <c r="D16" s="52">
        <f t="shared" ref="D16:K16" si="2">SUM(D17:D23)</f>
        <v>1299</v>
      </c>
      <c r="E16" s="52">
        <f t="shared" si="2"/>
        <v>998</v>
      </c>
      <c r="F16" s="53">
        <f t="shared" si="2"/>
        <v>881</v>
      </c>
      <c r="G16" s="52">
        <f t="shared" si="2"/>
        <v>881</v>
      </c>
      <c r="H16" s="54">
        <f t="shared" si="2"/>
        <v>881</v>
      </c>
      <c r="I16" s="52">
        <f t="shared" si="2"/>
        <v>1150</v>
      </c>
      <c r="J16" s="52">
        <f t="shared" si="2"/>
        <v>199.65100000000001</v>
      </c>
      <c r="K16" s="52">
        <f t="shared" si="2"/>
        <v>209.63355000000001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24</v>
      </c>
      <c r="D18" s="23">
        <f>'[1]13'!D$748</f>
        <v>1299</v>
      </c>
      <c r="E18" s="23">
        <f>'[1]13'!E$748</f>
        <v>998</v>
      </c>
      <c r="F18" s="24">
        <f>'[1]13'!F$748</f>
        <v>881</v>
      </c>
      <c r="G18" s="23">
        <f>'[1]13'!G$748</f>
        <v>881</v>
      </c>
      <c r="H18" s="25">
        <f>'[1]13'!H$748</f>
        <v>881</v>
      </c>
      <c r="I18" s="23">
        <f>'[1]13'!P$748</f>
        <v>1150</v>
      </c>
      <c r="J18" s="23">
        <f>'[1]13'!Y$748</f>
        <v>199.65100000000001</v>
      </c>
      <c r="K18" s="25">
        <f>'[1]13'!AA$748</f>
        <v>209.63355000000001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11093</v>
      </c>
      <c r="D26" s="28">
        <f t="shared" ref="D26:K26" si="3">+D4+D8+D16+D24</f>
        <v>11004</v>
      </c>
      <c r="E26" s="28">
        <f t="shared" si="3"/>
        <v>9941</v>
      </c>
      <c r="F26" s="29">
        <f t="shared" si="3"/>
        <v>12324</v>
      </c>
      <c r="G26" s="28">
        <f t="shared" si="3"/>
        <v>12324</v>
      </c>
      <c r="H26" s="30">
        <f t="shared" si="3"/>
        <v>12324</v>
      </c>
      <c r="I26" s="28">
        <f t="shared" si="3"/>
        <v>13212</v>
      </c>
      <c r="J26" s="28">
        <f t="shared" si="3"/>
        <v>14424.761999999997</v>
      </c>
      <c r="K26" s="28">
        <f t="shared" si="3"/>
        <v>15103.000100000003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"&amp;PROPER('[1]13'!$B$13)</f>
        <v>Table 23: Summary of payments and estimates by sub-programme: Biodiversity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Biodiversity Protected Area Planning and Management</v>
      </c>
      <c r="C4" s="23">
        <f>'[1]13'!$C803</f>
        <v>7197</v>
      </c>
      <c r="D4" s="23">
        <f>'[1]13'!$D803</f>
        <v>3292</v>
      </c>
      <c r="E4" s="23">
        <f>'[1]13'!$E803</f>
        <v>4415</v>
      </c>
      <c r="F4" s="35">
        <f>'[1]13'!$F803</f>
        <v>4900</v>
      </c>
      <c r="G4" s="34">
        <f>'[1]13'!$G803</f>
        <v>5900</v>
      </c>
      <c r="H4" s="36">
        <f>'[1]13'!$H803</f>
        <v>5900</v>
      </c>
      <c r="I4" s="23">
        <f>'[1]13'!$P803</f>
        <v>5477</v>
      </c>
      <c r="J4" s="23">
        <f>'[1]13'!$Y803</f>
        <v>5750.46</v>
      </c>
      <c r="K4" s="23">
        <f>'[1]13'!$AA803</f>
        <v>6237.9830000000002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Conservation agency and Services</v>
      </c>
      <c r="C5" s="23">
        <f>'[1]13'!$C804</f>
        <v>11756</v>
      </c>
      <c r="D5" s="23">
        <f>'[1]13'!$D804</f>
        <v>11701</v>
      </c>
      <c r="E5" s="23">
        <f>'[1]13'!$E804</f>
        <v>19135</v>
      </c>
      <c r="F5" s="24">
        <f>'[1]13'!$F804</f>
        <v>20457</v>
      </c>
      <c r="G5" s="23">
        <f>'[1]13'!$G804</f>
        <v>21757</v>
      </c>
      <c r="H5" s="25">
        <f>'[1]13'!$H804</f>
        <v>21757</v>
      </c>
      <c r="I5" s="23">
        <f>'[1]13'!$P804</f>
        <v>19646</v>
      </c>
      <c r="J5" s="23">
        <f>'[1]13'!$Y804</f>
        <v>20291.023000000001</v>
      </c>
      <c r="K5" s="23">
        <f>'[1]13'!$AA804</f>
        <v>21020.57415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Coastal Management</v>
      </c>
      <c r="C6" s="23">
        <f>'[1]13'!$C805</f>
        <v>840</v>
      </c>
      <c r="D6" s="23">
        <f>'[1]13'!$D805</f>
        <v>1285</v>
      </c>
      <c r="E6" s="23">
        <f>'[1]13'!$E805</f>
        <v>2391</v>
      </c>
      <c r="F6" s="24">
        <f>'[1]13'!$F805</f>
        <v>2106</v>
      </c>
      <c r="G6" s="23">
        <f>'[1]13'!$G805</f>
        <v>1106</v>
      </c>
      <c r="H6" s="25">
        <f>'[1]13'!$H805</f>
        <v>1106</v>
      </c>
      <c r="I6" s="23">
        <f>'[1]13'!$P805</f>
        <v>2248</v>
      </c>
      <c r="J6" s="23">
        <f>'[1]13'!$Y805</f>
        <v>2412.0149999999999</v>
      </c>
      <c r="K6" s="23">
        <f>'[1]13'!$AA805</f>
        <v>2532.6157499999999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19793</v>
      </c>
      <c r="D19" s="28">
        <f t="shared" ref="D19:K19" si="1">SUM(D4:D18)</f>
        <v>16278</v>
      </c>
      <c r="E19" s="28">
        <f t="shared" si="1"/>
        <v>25941</v>
      </c>
      <c r="F19" s="29">
        <f t="shared" si="1"/>
        <v>27463</v>
      </c>
      <c r="G19" s="28">
        <f t="shared" si="1"/>
        <v>28763</v>
      </c>
      <c r="H19" s="30">
        <f t="shared" si="1"/>
        <v>28763</v>
      </c>
      <c r="I19" s="28">
        <f t="shared" si="1"/>
        <v>27371</v>
      </c>
      <c r="J19" s="28">
        <f t="shared" si="1"/>
        <v>28453.498</v>
      </c>
      <c r="K19" s="28">
        <f t="shared" si="1"/>
        <v>29791.172900000001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PROPER('[1]13'!$B$13)</f>
        <v>Table 24: Summary of payments and estimates by economic classification: Biodiversity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19641</v>
      </c>
      <c r="D4" s="52">
        <f t="shared" ref="D4:K4" si="0">SUM(D5:D7)</f>
        <v>14988</v>
      </c>
      <c r="E4" s="52">
        <f t="shared" si="0"/>
        <v>20584</v>
      </c>
      <c r="F4" s="53">
        <f t="shared" si="0"/>
        <v>25924</v>
      </c>
      <c r="G4" s="52">
        <f t="shared" si="0"/>
        <v>27224</v>
      </c>
      <c r="H4" s="54">
        <f t="shared" si="0"/>
        <v>27224</v>
      </c>
      <c r="I4" s="52">
        <f t="shared" si="0"/>
        <v>27221</v>
      </c>
      <c r="J4" s="52">
        <f t="shared" si="0"/>
        <v>28284.642</v>
      </c>
      <c r="K4" s="52">
        <f t="shared" si="0"/>
        <v>29614.288281999998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14929</v>
      </c>
      <c r="D5" s="34">
        <f>'[1]13'!D$825</f>
        <v>12927</v>
      </c>
      <c r="E5" s="34">
        <f>'[1]13'!E$825</f>
        <v>15247</v>
      </c>
      <c r="F5" s="35">
        <f>'[1]13'!F$825</f>
        <v>18464</v>
      </c>
      <c r="G5" s="34">
        <f>'[1]13'!G$825</f>
        <v>19214</v>
      </c>
      <c r="H5" s="36">
        <f>'[1]13'!H$825</f>
        <v>19214</v>
      </c>
      <c r="I5" s="34">
        <f>'[1]13'!P$825</f>
        <v>20430</v>
      </c>
      <c r="J5" s="34">
        <f>'[1]13'!Y$825</f>
        <v>21185.788</v>
      </c>
      <c r="K5" s="36">
        <f>'[1]13'!AA$825</f>
        <v>21755.378831999999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4712</v>
      </c>
      <c r="D6" s="23">
        <f>'[1]13'!D$828</f>
        <v>2061</v>
      </c>
      <c r="E6" s="23">
        <f>'[1]13'!E$828</f>
        <v>5337</v>
      </c>
      <c r="F6" s="24">
        <f>'[1]13'!F$828</f>
        <v>7460</v>
      </c>
      <c r="G6" s="23">
        <f>'[1]13'!G$828</f>
        <v>8010</v>
      </c>
      <c r="H6" s="25">
        <f>'[1]13'!H$828</f>
        <v>8010</v>
      </c>
      <c r="I6" s="23">
        <f>'[1]13'!P$828</f>
        <v>6791</v>
      </c>
      <c r="J6" s="23">
        <f>'[1]13'!Y$828</f>
        <v>7098.8540000000003</v>
      </c>
      <c r="K6" s="25">
        <f>'[1]13'!AA$828</f>
        <v>7858.9094500000001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</v>
      </c>
      <c r="D8" s="52">
        <f t="shared" ref="D8:K8" si="1">SUM(D9:D15)</f>
        <v>12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4</v>
      </c>
      <c r="D15" s="39">
        <f>'[1]13'!D$891</f>
        <v>12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148</v>
      </c>
      <c r="D16" s="52">
        <f t="shared" ref="D16:K16" si="2">SUM(D17:D23)</f>
        <v>1278</v>
      </c>
      <c r="E16" s="52">
        <f t="shared" si="2"/>
        <v>5357</v>
      </c>
      <c r="F16" s="53">
        <f t="shared" si="2"/>
        <v>1539</v>
      </c>
      <c r="G16" s="52">
        <f t="shared" si="2"/>
        <v>1539</v>
      </c>
      <c r="H16" s="54">
        <f t="shared" si="2"/>
        <v>1539</v>
      </c>
      <c r="I16" s="52">
        <f t="shared" si="2"/>
        <v>150</v>
      </c>
      <c r="J16" s="52">
        <f t="shared" si="2"/>
        <v>168.85599999999999</v>
      </c>
      <c r="K16" s="52">
        <f t="shared" si="2"/>
        <v>176.8846180000001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22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148</v>
      </c>
      <c r="D18" s="23">
        <f>'[1]13'!D$898</f>
        <v>1256</v>
      </c>
      <c r="E18" s="23">
        <f>'[1]13'!E$898</f>
        <v>5357</v>
      </c>
      <c r="F18" s="24">
        <f>'[1]13'!F$898</f>
        <v>1539</v>
      </c>
      <c r="G18" s="23">
        <f>'[1]13'!G$898</f>
        <v>1539</v>
      </c>
      <c r="H18" s="25">
        <f>'[1]13'!H$898</f>
        <v>1539</v>
      </c>
      <c r="I18" s="23">
        <f>'[1]13'!P$898</f>
        <v>150</v>
      </c>
      <c r="J18" s="23">
        <f>'[1]13'!Y$898</f>
        <v>168.85599999999999</v>
      </c>
      <c r="K18" s="25">
        <f>'[1]13'!AA$898</f>
        <v>176.8846180000001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19793</v>
      </c>
      <c r="D26" s="28">
        <f t="shared" ref="D26:K26" si="3">+D4+D8+D16+D24</f>
        <v>16278</v>
      </c>
      <c r="E26" s="28">
        <f t="shared" si="3"/>
        <v>25941</v>
      </c>
      <c r="F26" s="29">
        <f t="shared" si="3"/>
        <v>27463</v>
      </c>
      <c r="G26" s="28">
        <f t="shared" si="3"/>
        <v>28763</v>
      </c>
      <c r="H26" s="30">
        <f t="shared" si="3"/>
        <v>28763</v>
      </c>
      <c r="I26" s="28">
        <f t="shared" si="3"/>
        <v>27371</v>
      </c>
      <c r="J26" s="28">
        <f t="shared" si="3"/>
        <v>28453.498</v>
      </c>
      <c r="K26" s="28">
        <f t="shared" si="3"/>
        <v>29791.172899999998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"&amp;PROPER('[1]13'!$B$14)</f>
        <v>Table 26: Summary of payments and estimates by sub-programme: Environmental Empowerment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Environmental Capacity Developmental and Support</v>
      </c>
      <c r="C4" s="23">
        <f>'[1]13'!$C953</f>
        <v>2448</v>
      </c>
      <c r="D4" s="23">
        <f>'[1]13'!$D953</f>
        <v>3985</v>
      </c>
      <c r="E4" s="23">
        <f>'[1]13'!$E953</f>
        <v>5784</v>
      </c>
      <c r="F4" s="35">
        <f>'[1]13'!$F953</f>
        <v>7872</v>
      </c>
      <c r="G4" s="34">
        <f>'[1]13'!$G953</f>
        <v>6921</v>
      </c>
      <c r="H4" s="36">
        <f>'[1]13'!$H953</f>
        <v>6921</v>
      </c>
      <c r="I4" s="23">
        <f>'[1]13'!$P953</f>
        <v>7475</v>
      </c>
      <c r="J4" s="23">
        <f>'[1]13'!$Y953</f>
        <v>5785.5879999999997</v>
      </c>
      <c r="K4" s="23">
        <f>'[1]13'!$AA953</f>
        <v>6041.8674000000001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Environmental Communication and Awareness Raising</v>
      </c>
      <c r="C5" s="23">
        <f>'[1]13'!$C954</f>
        <v>4430</v>
      </c>
      <c r="D5" s="23">
        <f>'[1]13'!$D954</f>
        <v>4956</v>
      </c>
      <c r="E5" s="23">
        <f>'[1]13'!$E954</f>
        <v>3845</v>
      </c>
      <c r="F5" s="24">
        <f>'[1]13'!$F954</f>
        <v>3300</v>
      </c>
      <c r="G5" s="23">
        <f>'[1]13'!$G954</f>
        <v>4251</v>
      </c>
      <c r="H5" s="25">
        <f>'[1]13'!$H954</f>
        <v>4251</v>
      </c>
      <c r="I5" s="23">
        <f>'[1]13'!$P954</f>
        <v>4699</v>
      </c>
      <c r="J5" s="23">
        <f>'[1]13'!$Y954</f>
        <v>4968.701</v>
      </c>
      <c r="K5" s="23">
        <f>'[1]13'!$AA954</f>
        <v>5217.1360500000001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6878</v>
      </c>
      <c r="D19" s="28">
        <f t="shared" ref="D19:K19" si="1">SUM(D4:D18)</f>
        <v>8941</v>
      </c>
      <c r="E19" s="28">
        <f t="shared" si="1"/>
        <v>9629</v>
      </c>
      <c r="F19" s="29">
        <f t="shared" si="1"/>
        <v>11172</v>
      </c>
      <c r="G19" s="28">
        <f t="shared" si="1"/>
        <v>11172</v>
      </c>
      <c r="H19" s="30">
        <f t="shared" si="1"/>
        <v>11172</v>
      </c>
      <c r="I19" s="28">
        <f t="shared" si="1"/>
        <v>12174</v>
      </c>
      <c r="J19" s="28">
        <f t="shared" si="1"/>
        <v>10754.289000000001</v>
      </c>
      <c r="K19" s="28">
        <f t="shared" si="1"/>
        <v>11259.00345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PROPER('[1]13'!$B$14)</f>
        <v>Table 27: Summary of payments and estimates by economic classification: Environmental Empowerment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6596</v>
      </c>
      <c r="D4" s="52">
        <f t="shared" ref="D4:K4" si="0">SUM(D5:D7)</f>
        <v>8007</v>
      </c>
      <c r="E4" s="52">
        <f t="shared" si="0"/>
        <v>8974</v>
      </c>
      <c r="F4" s="53">
        <f t="shared" si="0"/>
        <v>10945</v>
      </c>
      <c r="G4" s="52">
        <f t="shared" si="0"/>
        <v>10945</v>
      </c>
      <c r="H4" s="54">
        <f t="shared" si="0"/>
        <v>10945</v>
      </c>
      <c r="I4" s="52">
        <f t="shared" si="0"/>
        <v>12024</v>
      </c>
      <c r="J4" s="52">
        <f t="shared" si="0"/>
        <v>10598.339</v>
      </c>
      <c r="K4" s="52">
        <f t="shared" si="0"/>
        <v>11095.255949999999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4919</v>
      </c>
      <c r="D5" s="34">
        <f>'[1]13'!D$975</f>
        <v>6460</v>
      </c>
      <c r="E5" s="34">
        <f>'[1]13'!E$975</f>
        <v>7525</v>
      </c>
      <c r="F5" s="35">
        <f>'[1]13'!F$975</f>
        <v>9596</v>
      </c>
      <c r="G5" s="34">
        <f>'[1]13'!G$975</f>
        <v>8567</v>
      </c>
      <c r="H5" s="36">
        <f>'[1]13'!H$975</f>
        <v>8567</v>
      </c>
      <c r="I5" s="34">
        <f>'[1]13'!P$975</f>
        <v>9956</v>
      </c>
      <c r="J5" s="34">
        <f>'[1]13'!Y$975</f>
        <v>9260.768</v>
      </c>
      <c r="K5" s="36">
        <f>'[1]13'!AA$975</f>
        <v>9723.8063999999995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1677</v>
      </c>
      <c r="D6" s="23">
        <f>'[1]13'!D$978</f>
        <v>1547</v>
      </c>
      <c r="E6" s="23">
        <f>'[1]13'!E$978</f>
        <v>1449</v>
      </c>
      <c r="F6" s="24">
        <f>'[1]13'!F$978</f>
        <v>1349</v>
      </c>
      <c r="G6" s="23">
        <f>'[1]13'!G$978</f>
        <v>2378</v>
      </c>
      <c r="H6" s="25">
        <f>'[1]13'!H$978</f>
        <v>2378</v>
      </c>
      <c r="I6" s="23">
        <f>'[1]13'!P$978</f>
        <v>2068</v>
      </c>
      <c r="J6" s="23">
        <f>'[1]13'!Y$978</f>
        <v>1337.5709999999999</v>
      </c>
      <c r="K6" s="25">
        <f>'[1]13'!AA$978</f>
        <v>1371.4495499999996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</v>
      </c>
      <c r="D8" s="52">
        <f t="shared" ref="D8:K8" si="1">SUM(D9:D15)</f>
        <v>32</v>
      </c>
      <c r="E8" s="52">
        <f t="shared" si="1"/>
        <v>37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20</v>
      </c>
      <c r="E9" s="34">
        <f>'[1]13'!E$1021</f>
        <v>1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2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20</v>
      </c>
      <c r="D13" s="23">
        <f>'[1]13'!D$1033</f>
        <v>0</v>
      </c>
      <c r="E13" s="23">
        <f>'[1]13'!E$1033</f>
        <v>34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1</v>
      </c>
      <c r="D15" s="39">
        <f>'[1]13'!D$1041</f>
        <v>12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261</v>
      </c>
      <c r="D16" s="52">
        <f t="shared" ref="D16:K16" si="2">SUM(D17:D23)</f>
        <v>902</v>
      </c>
      <c r="E16" s="52">
        <f t="shared" si="2"/>
        <v>618</v>
      </c>
      <c r="F16" s="53">
        <f t="shared" si="2"/>
        <v>227</v>
      </c>
      <c r="G16" s="52">
        <f t="shared" si="2"/>
        <v>227</v>
      </c>
      <c r="H16" s="54">
        <f t="shared" si="2"/>
        <v>227</v>
      </c>
      <c r="I16" s="52">
        <f t="shared" si="2"/>
        <v>150</v>
      </c>
      <c r="J16" s="52">
        <f t="shared" si="2"/>
        <v>155.94999999999999</v>
      </c>
      <c r="K16" s="52">
        <f t="shared" si="2"/>
        <v>163.7475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228</v>
      </c>
      <c r="D17" s="34">
        <f>'[1]13'!D$1045</f>
        <v>348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33</v>
      </c>
      <c r="D18" s="23">
        <f>'[1]13'!D$1048</f>
        <v>554</v>
      </c>
      <c r="E18" s="23">
        <f>'[1]13'!E$1048</f>
        <v>618</v>
      </c>
      <c r="F18" s="24">
        <f>'[1]13'!F$1048</f>
        <v>203</v>
      </c>
      <c r="G18" s="23">
        <f>'[1]13'!G$1048</f>
        <v>203</v>
      </c>
      <c r="H18" s="25">
        <f>'[1]13'!H$1048</f>
        <v>203</v>
      </c>
      <c r="I18" s="23">
        <f>'[1]13'!P$1048</f>
        <v>150</v>
      </c>
      <c r="J18" s="23">
        <f>'[1]13'!Y$1048</f>
        <v>155.94999999999999</v>
      </c>
      <c r="K18" s="25">
        <f>'[1]13'!AA$1048</f>
        <v>163.7475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24</v>
      </c>
      <c r="G23" s="39">
        <f>'[1]13'!G$1055</f>
        <v>24</v>
      </c>
      <c r="H23" s="40">
        <f>'[1]13'!H$1055</f>
        <v>24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6878</v>
      </c>
      <c r="D26" s="28">
        <f t="shared" ref="D26:K26" si="3">+D4+D8+D16+D24</f>
        <v>8941</v>
      </c>
      <c r="E26" s="28">
        <f t="shared" si="3"/>
        <v>9629</v>
      </c>
      <c r="F26" s="29">
        <f t="shared" si="3"/>
        <v>11172</v>
      </c>
      <c r="G26" s="28">
        <f t="shared" si="3"/>
        <v>11172</v>
      </c>
      <c r="H26" s="30">
        <f t="shared" si="3"/>
        <v>11172</v>
      </c>
      <c r="I26" s="28">
        <f t="shared" si="3"/>
        <v>12174</v>
      </c>
      <c r="J26" s="28">
        <f t="shared" si="3"/>
        <v>10754.289000000001</v>
      </c>
      <c r="K26" s="28">
        <f t="shared" si="3"/>
        <v>11259.003449999998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Environment And Nature Conservation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1831</v>
      </c>
      <c r="F9" s="74">
        <f t="shared" ref="F9:M9" si="1">F10+F19</f>
        <v>1227.0700000000002</v>
      </c>
      <c r="G9" s="74">
        <f t="shared" si="1"/>
        <v>1562</v>
      </c>
      <c r="H9" s="75">
        <f t="shared" si="1"/>
        <v>1900</v>
      </c>
      <c r="I9" s="74">
        <f t="shared" si="1"/>
        <v>1900</v>
      </c>
      <c r="J9" s="76">
        <f t="shared" si="1"/>
        <v>2178</v>
      </c>
      <c r="K9" s="74">
        <f t="shared" si="1"/>
        <v>1996.68</v>
      </c>
      <c r="L9" s="74">
        <f t="shared" si="1"/>
        <v>2115</v>
      </c>
      <c r="M9" s="74">
        <f t="shared" si="1"/>
        <v>2219.8000000000002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1831</v>
      </c>
      <c r="F10" s="81">
        <f t="shared" ref="F10:M10" si="2">SUM(F11:F13)</f>
        <v>1227.0700000000002</v>
      </c>
      <c r="G10" s="81">
        <f t="shared" si="2"/>
        <v>1562</v>
      </c>
      <c r="H10" s="82">
        <f t="shared" si="2"/>
        <v>1900</v>
      </c>
      <c r="I10" s="81">
        <f t="shared" si="2"/>
        <v>1900</v>
      </c>
      <c r="J10" s="83">
        <f t="shared" si="2"/>
        <v>2178</v>
      </c>
      <c r="K10" s="81">
        <f t="shared" si="2"/>
        <v>1996.68</v>
      </c>
      <c r="L10" s="81">
        <f t="shared" si="2"/>
        <v>2115</v>
      </c>
      <c r="M10" s="81">
        <f t="shared" si="2"/>
        <v>2219.8000000000002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172</v>
      </c>
      <c r="F11" s="88">
        <f>'[1]13'!D167</f>
        <v>229</v>
      </c>
      <c r="G11" s="88">
        <f>'[1]13'!E167</f>
        <v>210</v>
      </c>
      <c r="H11" s="89">
        <f>'[1]13'!F167</f>
        <v>735</v>
      </c>
      <c r="I11" s="88">
        <f>'[1]13'!G167</f>
        <v>735</v>
      </c>
      <c r="J11" s="90">
        <f>'[1]13'!H167</f>
        <v>655</v>
      </c>
      <c r="K11" s="88">
        <f>'[1]13'!I167</f>
        <v>767.68000000000006</v>
      </c>
      <c r="L11" s="88">
        <f>'[1]13'!J167</f>
        <v>819</v>
      </c>
      <c r="M11" s="88">
        <f>'[1]13'!K167</f>
        <v>859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921</v>
      </c>
      <c r="F12" s="101">
        <f>'[1]13'!D168</f>
        <v>758.07</v>
      </c>
      <c r="G12" s="101">
        <f>'[1]13'!E168</f>
        <v>800</v>
      </c>
      <c r="H12" s="102">
        <f>'[1]13'!F168</f>
        <v>755</v>
      </c>
      <c r="I12" s="101">
        <f>'[1]13'!G168</f>
        <v>755</v>
      </c>
      <c r="J12" s="103">
        <f>'[1]13'!H168</f>
        <v>755</v>
      </c>
      <c r="K12" s="101">
        <f>'[1]13'!I168</f>
        <v>797</v>
      </c>
      <c r="L12" s="101">
        <f>'[1]13'!J168</f>
        <v>840</v>
      </c>
      <c r="M12" s="101">
        <f>'[1]13'!K168</f>
        <v>882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738</v>
      </c>
      <c r="F13" s="101">
        <f>'[1]13'!D169</f>
        <v>240</v>
      </c>
      <c r="G13" s="101">
        <f>'[1]13'!E169</f>
        <v>552</v>
      </c>
      <c r="H13" s="102">
        <f>'[1]13'!F169</f>
        <v>410</v>
      </c>
      <c r="I13" s="101">
        <f>'[1]13'!G169</f>
        <v>410</v>
      </c>
      <c r="J13" s="103">
        <f>'[1]13'!H169</f>
        <v>768</v>
      </c>
      <c r="K13" s="101">
        <f>'[1]13'!I169</f>
        <v>432</v>
      </c>
      <c r="L13" s="101">
        <f>'[1]13'!J169</f>
        <v>456</v>
      </c>
      <c r="M13" s="101">
        <f>'[1]13'!K169</f>
        <v>478.8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'[1]13'!B171</f>
        <v>Other  sales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125.60299999999999</v>
      </c>
      <c r="G15" s="88">
        <f>'[1]13'!E171</f>
        <v>0</v>
      </c>
      <c r="H15" s="89">
        <f>'[1]13'!F171</f>
        <v>200</v>
      </c>
      <c r="I15" s="88">
        <f>'[1]13'!G171</f>
        <v>200</v>
      </c>
      <c r="J15" s="90">
        <f>'[1]13'!H171</f>
        <v>200</v>
      </c>
      <c r="K15" s="88">
        <f>'[1]13'!I171</f>
        <v>211</v>
      </c>
      <c r="L15" s="88">
        <f>'[1]13'!J171</f>
        <v>223</v>
      </c>
      <c r="M15" s="90">
        <f>'[1]13'!K171</f>
        <v>234.15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'[1]13'!B172</f>
        <v>Commision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40.274999999999999</v>
      </c>
      <c r="G16" s="101">
        <f>'[1]13'!E172</f>
        <v>0</v>
      </c>
      <c r="H16" s="102">
        <f>'[1]13'!F172</f>
        <v>77</v>
      </c>
      <c r="I16" s="101">
        <f>'[1]13'!G172</f>
        <v>77</v>
      </c>
      <c r="J16" s="103">
        <f>'[1]13'!H172</f>
        <v>77</v>
      </c>
      <c r="K16" s="101">
        <f>'[1]13'!I172</f>
        <v>81</v>
      </c>
      <c r="L16" s="101">
        <f>'[1]13'!J172</f>
        <v>125</v>
      </c>
      <c r="M16" s="103">
        <f>'[1]13'!K172</f>
        <v>131.25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'[1]13'!B173</f>
        <v>Entrance fees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74.266000000000005</v>
      </c>
      <c r="G17" s="101">
        <f>'[1]13'!E173</f>
        <v>0</v>
      </c>
      <c r="H17" s="102">
        <f>'[1]13'!F173</f>
        <v>90</v>
      </c>
      <c r="I17" s="101">
        <f>'[1]13'!G173</f>
        <v>90</v>
      </c>
      <c r="J17" s="103">
        <f>'[1]13'!H173</f>
        <v>350</v>
      </c>
      <c r="K17" s="101">
        <f>'[1]13'!I173</f>
        <v>95</v>
      </c>
      <c r="L17" s="101">
        <f>'[1]13'!J173</f>
        <v>147</v>
      </c>
      <c r="M17" s="103">
        <f>'[1]13'!K173</f>
        <v>154.35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'[1]13'!B174</f>
        <v>Fee on recovery of debt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29</v>
      </c>
      <c r="I18" s="94">
        <f>'[1]13'!G174</f>
        <v>29</v>
      </c>
      <c r="J18" s="96">
        <f>'[1]13'!H174</f>
        <v>29</v>
      </c>
      <c r="K18" s="94">
        <f>'[1]13'!I174</f>
        <v>33</v>
      </c>
      <c r="L18" s="94">
        <f>'[1]13'!J174</f>
        <v>35</v>
      </c>
      <c r="M18" s="96">
        <f>'[1]13'!K174</f>
        <v>36.75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652</v>
      </c>
      <c r="F29" s="74">
        <f>'[1]13'!D183</f>
        <v>497.5</v>
      </c>
      <c r="G29" s="74">
        <f>'[1]13'!E183</f>
        <v>672</v>
      </c>
      <c r="H29" s="75">
        <f>'[1]13'!F183</f>
        <v>749</v>
      </c>
      <c r="I29" s="74">
        <f>'[1]13'!G183</f>
        <v>749</v>
      </c>
      <c r="J29" s="76">
        <f>'[1]13'!H183</f>
        <v>689</v>
      </c>
      <c r="K29" s="74">
        <f>'[1]13'!I183</f>
        <v>764</v>
      </c>
      <c r="L29" s="74">
        <f>'[1]13'!J183</f>
        <v>806</v>
      </c>
      <c r="M29" s="74">
        <f>'[1]13'!K183</f>
        <v>846.30000000000007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</v>
      </c>
      <c r="F31" s="162">
        <f t="shared" ref="F31:M31" si="4">SUM(F32:F34)</f>
        <v>1</v>
      </c>
      <c r="G31" s="162">
        <f t="shared" si="4"/>
        <v>2</v>
      </c>
      <c r="H31" s="163">
        <f t="shared" si="4"/>
        <v>10</v>
      </c>
      <c r="I31" s="162">
        <f t="shared" si="4"/>
        <v>10</v>
      </c>
      <c r="J31" s="164">
        <f t="shared" si="4"/>
        <v>9</v>
      </c>
      <c r="K31" s="162">
        <f t="shared" si="4"/>
        <v>12</v>
      </c>
      <c r="L31" s="162">
        <f t="shared" si="4"/>
        <v>12.635999999999999</v>
      </c>
      <c r="M31" s="162">
        <f t="shared" si="4"/>
        <v>13.267799999999999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2</v>
      </c>
      <c r="F32" s="88">
        <f>'[1]13'!D185</f>
        <v>1</v>
      </c>
      <c r="G32" s="88">
        <f>'[1]13'!E185</f>
        <v>2</v>
      </c>
      <c r="H32" s="89">
        <f>'[1]13'!F185</f>
        <v>10</v>
      </c>
      <c r="I32" s="88">
        <f>'[1]13'!G185</f>
        <v>10</v>
      </c>
      <c r="J32" s="90">
        <f>'[1]13'!H185</f>
        <v>9</v>
      </c>
      <c r="K32" s="88">
        <f>'[1]13'!I185</f>
        <v>12</v>
      </c>
      <c r="L32" s="88">
        <f>'[1]13'!J185</f>
        <v>12.635999999999999</v>
      </c>
      <c r="M32" s="88">
        <f>'[1]13'!K185</f>
        <v>13.267799999999999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600</v>
      </c>
      <c r="F36" s="74">
        <f t="shared" ref="F36:M36" si="5">SUM(F37:F38)</f>
        <v>1275.6959999999999</v>
      </c>
      <c r="G36" s="74">
        <f t="shared" si="5"/>
        <v>350</v>
      </c>
      <c r="H36" s="75">
        <f t="shared" si="5"/>
        <v>573</v>
      </c>
      <c r="I36" s="74">
        <f t="shared" si="5"/>
        <v>573</v>
      </c>
      <c r="J36" s="76">
        <f t="shared" si="5"/>
        <v>2000</v>
      </c>
      <c r="K36" s="74">
        <f t="shared" si="5"/>
        <v>605</v>
      </c>
      <c r="L36" s="74">
        <f t="shared" si="5"/>
        <v>682</v>
      </c>
      <c r="M36" s="74">
        <f t="shared" si="5"/>
        <v>716.1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600</v>
      </c>
      <c r="F38" s="94">
        <f>'[1]13'!D190</f>
        <v>1275.6959999999999</v>
      </c>
      <c r="G38" s="94">
        <f>'[1]13'!E190</f>
        <v>350</v>
      </c>
      <c r="H38" s="95">
        <f>'[1]13'!F190</f>
        <v>573</v>
      </c>
      <c r="I38" s="94">
        <f>'[1]13'!G190</f>
        <v>573</v>
      </c>
      <c r="J38" s="96">
        <f>'[1]13'!H190</f>
        <v>2000</v>
      </c>
      <c r="K38" s="94">
        <f>'[1]13'!I190</f>
        <v>605</v>
      </c>
      <c r="L38" s="94">
        <f>'[1]13'!J190</f>
        <v>682</v>
      </c>
      <c r="M38" s="94">
        <f>'[1]13'!K190</f>
        <v>716.1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0</v>
      </c>
      <c r="F39" s="74">
        <f>'[1]13'!D191</f>
        <v>97.572000000000003</v>
      </c>
      <c r="G39" s="74">
        <f>'[1]13'!E191</f>
        <v>0</v>
      </c>
      <c r="H39" s="75">
        <f>'[1]13'!F191</f>
        <v>530</v>
      </c>
      <c r="I39" s="74">
        <f>'[1]13'!G191</f>
        <v>530</v>
      </c>
      <c r="J39" s="76">
        <f>'[1]13'!H191</f>
        <v>415</v>
      </c>
      <c r="K39" s="74">
        <f>'[1]13'!I191</f>
        <v>559</v>
      </c>
      <c r="L39" s="74">
        <f>'[1]13'!J191</f>
        <v>589</v>
      </c>
      <c r="M39" s="74">
        <f>'[1]13'!K191</f>
        <v>618.45000000000005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3085</v>
      </c>
      <c r="F40" s="28">
        <f t="shared" ref="F40:M40" si="6">F4+F9+F21+F29+F31+F36+F39</f>
        <v>3098.8380000000002</v>
      </c>
      <c r="G40" s="28">
        <f t="shared" si="6"/>
        <v>2586</v>
      </c>
      <c r="H40" s="29">
        <f t="shared" si="6"/>
        <v>3762</v>
      </c>
      <c r="I40" s="28">
        <f t="shared" si="6"/>
        <v>3762</v>
      </c>
      <c r="J40" s="30">
        <f t="shared" si="6"/>
        <v>5291</v>
      </c>
      <c r="K40" s="28">
        <f t="shared" si="6"/>
        <v>3936.6800000000003</v>
      </c>
      <c r="L40" s="28">
        <f t="shared" si="6"/>
        <v>4204.6360000000004</v>
      </c>
      <c r="M40" s="28">
        <f t="shared" si="6"/>
        <v>4413.9178000000002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Environment And Nature Conservation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95529</v>
      </c>
      <c r="F4" s="74">
        <f t="shared" ref="F4:M4" si="0">F5+F8+F47</f>
        <v>94856</v>
      </c>
      <c r="G4" s="74">
        <f t="shared" si="0"/>
        <v>106051</v>
      </c>
      <c r="H4" s="75">
        <f t="shared" si="0"/>
        <v>122011</v>
      </c>
      <c r="I4" s="74">
        <f t="shared" si="0"/>
        <v>123311</v>
      </c>
      <c r="J4" s="76">
        <f t="shared" si="0"/>
        <v>123311</v>
      </c>
      <c r="K4" s="74">
        <f t="shared" si="0"/>
        <v>129095</v>
      </c>
      <c r="L4" s="74">
        <f t="shared" si="0"/>
        <v>135012.978</v>
      </c>
      <c r="M4" s="74">
        <f t="shared" si="0"/>
        <v>141774.04108199998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60901</v>
      </c>
      <c r="F5" s="81">
        <f t="shared" ref="F5:M5" si="1">SUM(F6:F7)</f>
        <v>67305</v>
      </c>
      <c r="G5" s="81">
        <f t="shared" si="1"/>
        <v>73435</v>
      </c>
      <c r="H5" s="82">
        <f t="shared" si="1"/>
        <v>86510</v>
      </c>
      <c r="I5" s="81">
        <f t="shared" si="1"/>
        <v>86051</v>
      </c>
      <c r="J5" s="83">
        <f t="shared" si="1"/>
        <v>86051</v>
      </c>
      <c r="K5" s="81">
        <f t="shared" si="1"/>
        <v>94418</v>
      </c>
      <c r="L5" s="81">
        <f t="shared" si="1"/>
        <v>97985.308999999994</v>
      </c>
      <c r="M5" s="81">
        <f t="shared" si="1"/>
        <v>102739.87588199999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52487</v>
      </c>
      <c r="F6" s="88">
        <f>'[1]13'!$D$32</f>
        <v>67305</v>
      </c>
      <c r="G6" s="88">
        <f>'[1]13'!$E$32</f>
        <v>64787</v>
      </c>
      <c r="H6" s="89">
        <f>'[1]13'!$F$32</f>
        <v>76401</v>
      </c>
      <c r="I6" s="88">
        <f>'[1]13'!$G$32</f>
        <v>75942</v>
      </c>
      <c r="J6" s="90">
        <f>'[1]13'!$H$32</f>
        <v>75942</v>
      </c>
      <c r="K6" s="88">
        <f>'[1]13'!$P$32</f>
        <v>83332</v>
      </c>
      <c r="L6" s="88">
        <f>'[1]13'!$Y$32</f>
        <v>86245.48</v>
      </c>
      <c r="M6" s="88">
        <f>'[1]13'!$AA$32</f>
        <v>90413.055431999994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8414</v>
      </c>
      <c r="F7" s="94">
        <f>'[1]13'!$D$33</f>
        <v>0</v>
      </c>
      <c r="G7" s="94">
        <f>'[1]13'!$E$33</f>
        <v>8648</v>
      </c>
      <c r="H7" s="95">
        <f>'[1]13'!$F$33</f>
        <v>10109</v>
      </c>
      <c r="I7" s="94">
        <f>'[1]13'!$G$33</f>
        <v>10109</v>
      </c>
      <c r="J7" s="96">
        <f>'[1]13'!$H$33</f>
        <v>10109</v>
      </c>
      <c r="K7" s="94">
        <f>'[1]13'!$P$33</f>
        <v>11086</v>
      </c>
      <c r="L7" s="94">
        <f>'[1]13'!$Y$33</f>
        <v>11739.829000000002</v>
      </c>
      <c r="M7" s="94">
        <f>'[1]13'!$AA$33</f>
        <v>12326.820450000001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34591</v>
      </c>
      <c r="F8" s="81">
        <f t="shared" si="2"/>
        <v>27551</v>
      </c>
      <c r="G8" s="81">
        <f t="shared" si="2"/>
        <v>32616</v>
      </c>
      <c r="H8" s="82">
        <f t="shared" si="2"/>
        <v>35501</v>
      </c>
      <c r="I8" s="81">
        <f t="shared" si="2"/>
        <v>37260</v>
      </c>
      <c r="J8" s="83">
        <f t="shared" si="2"/>
        <v>37260</v>
      </c>
      <c r="K8" s="81">
        <f t="shared" si="2"/>
        <v>34677</v>
      </c>
      <c r="L8" s="81">
        <f t="shared" si="2"/>
        <v>37027.669000000002</v>
      </c>
      <c r="M8" s="81">
        <f t="shared" si="2"/>
        <v>39034.165199999989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256</v>
      </c>
      <c r="F9" s="88">
        <f>'[1]13'!$D$35</f>
        <v>294</v>
      </c>
      <c r="G9" s="88">
        <f>'[1]13'!$E$35</f>
        <v>299</v>
      </c>
      <c r="H9" s="89">
        <f>'[1]13'!$F$35</f>
        <v>464</v>
      </c>
      <c r="I9" s="88">
        <f>'[1]13'!$G$35</f>
        <v>464</v>
      </c>
      <c r="J9" s="90">
        <f>'[1]13'!$H$35</f>
        <v>341</v>
      </c>
      <c r="K9" s="88">
        <f>'[1]13'!$P$35</f>
        <v>178</v>
      </c>
      <c r="L9" s="88">
        <f>'[1]13'!$Y$35</f>
        <v>323.45299999999997</v>
      </c>
      <c r="M9" s="88">
        <f>'[1]13'!$AA$35</f>
        <v>348.62564999999995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499</v>
      </c>
      <c r="F10" s="101">
        <f>'[1]13'!$D$36</f>
        <v>422</v>
      </c>
      <c r="G10" s="101">
        <f>'[1]13'!$E$36</f>
        <v>274</v>
      </c>
      <c r="H10" s="102">
        <f>'[1]13'!$F$36</f>
        <v>197</v>
      </c>
      <c r="I10" s="101">
        <f>'[1]13'!$G$36</f>
        <v>197</v>
      </c>
      <c r="J10" s="103">
        <f>'[1]13'!$H$36</f>
        <v>257</v>
      </c>
      <c r="K10" s="101">
        <f>'[1]13'!$P$36</f>
        <v>371</v>
      </c>
      <c r="L10" s="101">
        <f>'[1]13'!$Y$36</f>
        <v>391.89499999999998</v>
      </c>
      <c r="M10" s="101">
        <f>'[1]13'!$AA$36</f>
        <v>373.48974999999996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397</v>
      </c>
      <c r="F11" s="101">
        <f>'[1]13'!$D$37</f>
        <v>182</v>
      </c>
      <c r="G11" s="101">
        <f>'[1]13'!$E$37</f>
        <v>450</v>
      </c>
      <c r="H11" s="102">
        <f>'[1]13'!$F$37</f>
        <v>369</v>
      </c>
      <c r="I11" s="101">
        <f>'[1]13'!$G$37</f>
        <v>369</v>
      </c>
      <c r="J11" s="103">
        <f>'[1]13'!$H$37</f>
        <v>385</v>
      </c>
      <c r="K11" s="101">
        <f>'[1]13'!$P$37</f>
        <v>606</v>
      </c>
      <c r="L11" s="101">
        <f>'[1]13'!$Y$37</f>
        <v>675.024</v>
      </c>
      <c r="M11" s="101">
        <f>'[1]13'!$AA$37</f>
        <v>676.77520000000004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2232</v>
      </c>
      <c r="F12" s="101">
        <f>'[1]13'!$D$38</f>
        <v>2143</v>
      </c>
      <c r="G12" s="101">
        <f>'[1]13'!$E$38</f>
        <v>2402</v>
      </c>
      <c r="H12" s="102">
        <f>'[1]13'!$F$38</f>
        <v>2314</v>
      </c>
      <c r="I12" s="101">
        <f>'[1]13'!$G$38</f>
        <v>2314</v>
      </c>
      <c r="J12" s="103">
        <f>'[1]13'!$H$38</f>
        <v>2314</v>
      </c>
      <c r="K12" s="101">
        <f>'[1]13'!$P$38</f>
        <v>1846</v>
      </c>
      <c r="L12" s="101">
        <f>'[1]13'!$Y$38</f>
        <v>1848</v>
      </c>
      <c r="M12" s="101">
        <f>'[1]13'!$AA$38</f>
        <v>1940.4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155</v>
      </c>
      <c r="F13" s="101">
        <f>'[1]13'!$D$39</f>
        <v>157</v>
      </c>
      <c r="G13" s="101">
        <f>'[1]13'!$E$39</f>
        <v>149</v>
      </c>
      <c r="H13" s="102">
        <f>'[1]13'!$F$39</f>
        <v>337</v>
      </c>
      <c r="I13" s="101">
        <f>'[1]13'!$G$39</f>
        <v>337</v>
      </c>
      <c r="J13" s="103">
        <f>'[1]13'!$H$39</f>
        <v>206</v>
      </c>
      <c r="K13" s="101">
        <f>'[1]13'!$P$39</f>
        <v>110</v>
      </c>
      <c r="L13" s="101">
        <f>'[1]13'!$Y$39</f>
        <v>115.87599999999999</v>
      </c>
      <c r="M13" s="101">
        <f>'[1]13'!$AA$39</f>
        <v>121.6698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715</v>
      </c>
      <c r="F14" s="101">
        <f>'[1]13'!$D$40</f>
        <v>362</v>
      </c>
      <c r="G14" s="101">
        <f>'[1]13'!$E$40</f>
        <v>510</v>
      </c>
      <c r="H14" s="102">
        <f>'[1]13'!$F$40</f>
        <v>592</v>
      </c>
      <c r="I14" s="101">
        <f>'[1]13'!$G$40</f>
        <v>592</v>
      </c>
      <c r="J14" s="103">
        <f>'[1]13'!$H$40</f>
        <v>306</v>
      </c>
      <c r="K14" s="101">
        <f>'[1]13'!$P$40</f>
        <v>702</v>
      </c>
      <c r="L14" s="101">
        <f>'[1]13'!$Y$40</f>
        <v>757.46799999999985</v>
      </c>
      <c r="M14" s="101">
        <f>'[1]13'!$AA$40</f>
        <v>890.34139999999991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23</v>
      </c>
      <c r="F15" s="101">
        <f>'[1]13'!$D$41</f>
        <v>794</v>
      </c>
      <c r="G15" s="101">
        <f>'[1]13'!$E$41</f>
        <v>883</v>
      </c>
      <c r="H15" s="102">
        <f>'[1]13'!$F$41</f>
        <v>1080</v>
      </c>
      <c r="I15" s="101">
        <f>'[1]13'!$G$41</f>
        <v>1080</v>
      </c>
      <c r="J15" s="103">
        <f>'[1]13'!$H$41</f>
        <v>692</v>
      </c>
      <c r="K15" s="101">
        <f>'[1]13'!$P$41</f>
        <v>1195</v>
      </c>
      <c r="L15" s="101">
        <f>'[1]13'!$Y$41</f>
        <v>1474.67</v>
      </c>
      <c r="M15" s="101">
        <f>'[1]13'!$AA$41</f>
        <v>1548.4035000000001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833</v>
      </c>
      <c r="F16" s="101">
        <f>'[1]13'!$D$42</f>
        <v>868</v>
      </c>
      <c r="G16" s="101">
        <f>'[1]13'!$E$42</f>
        <v>216</v>
      </c>
      <c r="H16" s="102">
        <f>'[1]13'!$F$42</f>
        <v>7</v>
      </c>
      <c r="I16" s="101">
        <f>'[1]13'!$G$42</f>
        <v>7</v>
      </c>
      <c r="J16" s="103">
        <f>'[1]13'!$H$42</f>
        <v>630</v>
      </c>
      <c r="K16" s="101">
        <f>'[1]13'!$P$42</f>
        <v>7</v>
      </c>
      <c r="L16" s="101">
        <f>'[1]13'!$Y$42</f>
        <v>7</v>
      </c>
      <c r="M16" s="101">
        <f>'[1]13'!$AA$42</f>
        <v>7.3500000000000005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1096</v>
      </c>
      <c r="F17" s="101">
        <f>'[1]13'!$D$43</f>
        <v>704</v>
      </c>
      <c r="G17" s="101">
        <f>'[1]13'!$E$43</f>
        <v>99</v>
      </c>
      <c r="H17" s="102">
        <f>'[1]13'!$F$43</f>
        <v>80</v>
      </c>
      <c r="I17" s="101">
        <f>'[1]13'!$G$43</f>
        <v>80</v>
      </c>
      <c r="J17" s="103">
        <f>'[1]13'!$H$43</f>
        <v>110</v>
      </c>
      <c r="K17" s="101">
        <f>'[1]13'!$P$43</f>
        <v>212</v>
      </c>
      <c r="L17" s="101">
        <f>'[1]13'!$Y$43</f>
        <v>228.99599999999998</v>
      </c>
      <c r="M17" s="101">
        <f>'[1]13'!$AA$43</f>
        <v>240.44579999999999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39</v>
      </c>
      <c r="F18" s="101">
        <f>'[1]13'!$D$44</f>
        <v>0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6</v>
      </c>
      <c r="I19" s="101">
        <f>'[1]13'!$G$45</f>
        <v>6</v>
      </c>
      <c r="J19" s="103">
        <f>'[1]13'!$H$45</f>
        <v>0</v>
      </c>
      <c r="K19" s="101">
        <f>'[1]13'!$P$45</f>
        <v>164</v>
      </c>
      <c r="L19" s="101">
        <f>'[1]13'!$Y$45</f>
        <v>172.72399999999999</v>
      </c>
      <c r="M19" s="101">
        <f>'[1]13'!$AA$45</f>
        <v>181.36019999999999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0</v>
      </c>
      <c r="F21" s="101">
        <f>'[1]13'!$D$47</f>
        <v>0</v>
      </c>
      <c r="G21" s="101">
        <f>'[1]13'!$E$47</f>
        <v>0</v>
      </c>
      <c r="H21" s="102">
        <f>'[1]13'!$F$47</f>
        <v>0</v>
      </c>
      <c r="I21" s="101">
        <f>'[1]13'!$G$47</f>
        <v>0</v>
      </c>
      <c r="J21" s="103">
        <f>'[1]13'!$H$47</f>
        <v>0</v>
      </c>
      <c r="K21" s="101">
        <f>'[1]13'!$P$47</f>
        <v>0</v>
      </c>
      <c r="L21" s="101">
        <f>'[1]13'!$Y$47</f>
        <v>0</v>
      </c>
      <c r="M21" s="101">
        <f>'[1]13'!$AA$47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612</v>
      </c>
      <c r="F22" s="101">
        <f>'[1]13'!$D$48</f>
        <v>412</v>
      </c>
      <c r="G22" s="101">
        <f>'[1]13'!$E$48</f>
        <v>1120</v>
      </c>
      <c r="H22" s="102">
        <f>'[1]13'!$F$48</f>
        <v>1461</v>
      </c>
      <c r="I22" s="101">
        <f>'[1]13'!$G$48</f>
        <v>1461</v>
      </c>
      <c r="J22" s="103">
        <f>'[1]13'!$H$48</f>
        <v>0</v>
      </c>
      <c r="K22" s="101">
        <f>'[1]13'!$P$48</f>
        <v>961</v>
      </c>
      <c r="L22" s="101">
        <f>'[1]13'!$Y$48</f>
        <v>1011.8729999999999</v>
      </c>
      <c r="M22" s="101">
        <f>'[1]13'!$AA$48</f>
        <v>960.46664999999985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0</v>
      </c>
      <c r="F23" s="101">
        <f>'[1]13'!$D$49</f>
        <v>0</v>
      </c>
      <c r="G23" s="101">
        <f>'[1]13'!$E$49</f>
        <v>0</v>
      </c>
      <c r="H23" s="102">
        <f>'[1]13'!$F$49</f>
        <v>0</v>
      </c>
      <c r="I23" s="101">
        <f>'[1]13'!$G$49</f>
        <v>0</v>
      </c>
      <c r="J23" s="103">
        <f>'[1]13'!$H$49</f>
        <v>0</v>
      </c>
      <c r="K23" s="101">
        <f>'[1]13'!$P$49</f>
        <v>1</v>
      </c>
      <c r="L23" s="101">
        <f>'[1]13'!$Y$49</f>
        <v>1.0529999999999999</v>
      </c>
      <c r="M23" s="101">
        <f>'[1]13'!$AA$49</f>
        <v>1.10565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100</v>
      </c>
      <c r="F24" s="101">
        <f>'[1]13'!$D$50</f>
        <v>320</v>
      </c>
      <c r="G24" s="101">
        <f>'[1]13'!$E$50</f>
        <v>35</v>
      </c>
      <c r="H24" s="102">
        <f>'[1]13'!$F$50</f>
        <v>121</v>
      </c>
      <c r="I24" s="101">
        <f>'[1]13'!$G$50</f>
        <v>121</v>
      </c>
      <c r="J24" s="103">
        <f>'[1]13'!$H$50</f>
        <v>30</v>
      </c>
      <c r="K24" s="101">
        <f>'[1]13'!$P$50</f>
        <v>94</v>
      </c>
      <c r="L24" s="101">
        <f>'[1]13'!$Y$50</f>
        <v>257</v>
      </c>
      <c r="M24" s="101">
        <f>'[1]13'!$AA$50</f>
        <v>269.85000000000002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5343</v>
      </c>
      <c r="F25" s="101">
        <f>'[1]13'!$D$51</f>
        <v>151</v>
      </c>
      <c r="G25" s="101">
        <f>'[1]13'!$E$51</f>
        <v>2924</v>
      </c>
      <c r="H25" s="102">
        <f>'[1]13'!$F$51</f>
        <v>4381</v>
      </c>
      <c r="I25" s="101">
        <f>'[1]13'!$G$51</f>
        <v>5681</v>
      </c>
      <c r="J25" s="103">
        <f>'[1]13'!$H$51</f>
        <v>6981</v>
      </c>
      <c r="K25" s="101">
        <f>'[1]13'!$P$51</f>
        <v>3599</v>
      </c>
      <c r="L25" s="101">
        <f>'[1]13'!$Y$51</f>
        <v>3914.105</v>
      </c>
      <c r="M25" s="101">
        <f>'[1]13'!$AA$51</f>
        <v>3924.68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30</v>
      </c>
      <c r="H27" s="102">
        <f>'[1]13'!$F$53</f>
        <v>15</v>
      </c>
      <c r="I27" s="101">
        <f>'[1]13'!$G$53</f>
        <v>15</v>
      </c>
      <c r="J27" s="103">
        <f>'[1]13'!$H$53</f>
        <v>60</v>
      </c>
      <c r="K27" s="101">
        <f>'[1]13'!$P$53</f>
        <v>150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36</v>
      </c>
      <c r="F29" s="101">
        <f>'[1]13'!$D$55</f>
        <v>42</v>
      </c>
      <c r="G29" s="101">
        <f>'[1]13'!$E$55</f>
        <v>50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632</v>
      </c>
      <c r="F30" s="101">
        <f>'[1]13'!$D$56</f>
        <v>444</v>
      </c>
      <c r="G30" s="101">
        <f>'[1]13'!$E$56</f>
        <v>324</v>
      </c>
      <c r="H30" s="102">
        <f>'[1]13'!$F$56</f>
        <v>958</v>
      </c>
      <c r="I30" s="101">
        <f>'[1]13'!$G$56</f>
        <v>958</v>
      </c>
      <c r="J30" s="103">
        <f>'[1]13'!$H$56</f>
        <v>628</v>
      </c>
      <c r="K30" s="101">
        <f>'[1]13'!$P$56</f>
        <v>777</v>
      </c>
      <c r="L30" s="101">
        <f>'[1]13'!$Y$56</f>
        <v>818</v>
      </c>
      <c r="M30" s="101">
        <f>'[1]13'!$AA$56</f>
        <v>858.90000000000009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0</v>
      </c>
      <c r="F31" s="101">
        <f>'[1]13'!$D$57</f>
        <v>0</v>
      </c>
      <c r="G31" s="101">
        <f>'[1]13'!$E$57</f>
        <v>0</v>
      </c>
      <c r="H31" s="102">
        <f>'[1]13'!$F$57</f>
        <v>0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88</v>
      </c>
      <c r="F32" s="101">
        <f>'[1]13'!$D$58</f>
        <v>118</v>
      </c>
      <c r="G32" s="101">
        <f>'[1]13'!$E$58</f>
        <v>195</v>
      </c>
      <c r="H32" s="102">
        <f>'[1]13'!$F$58</f>
        <v>324</v>
      </c>
      <c r="I32" s="101">
        <f>'[1]13'!$G$58</f>
        <v>324</v>
      </c>
      <c r="J32" s="103">
        <f>'[1]13'!$H$58</f>
        <v>300</v>
      </c>
      <c r="K32" s="101">
        <f>'[1]13'!$P$58</f>
        <v>602</v>
      </c>
      <c r="L32" s="101">
        <f>'[1]13'!$Y$58</f>
        <v>793.9</v>
      </c>
      <c r="M32" s="101">
        <f>'[1]13'!$AA$58</f>
        <v>798.59500000000003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0</v>
      </c>
      <c r="F33" s="101">
        <f>'[1]13'!$D$59</f>
        <v>1</v>
      </c>
      <c r="G33" s="101">
        <f>'[1]13'!$E$59</f>
        <v>44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61</v>
      </c>
      <c r="L33" s="101">
        <f>'[1]13'!$Y$59</f>
        <v>64.23299999999999</v>
      </c>
      <c r="M33" s="101">
        <f>'[1]13'!$AA$59</f>
        <v>67.444649999999996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0</v>
      </c>
      <c r="G34" s="101">
        <f>'[1]13'!$E$60</f>
        <v>3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40</v>
      </c>
      <c r="L34" s="101">
        <f>'[1]13'!$Y$60</f>
        <v>42.12</v>
      </c>
      <c r="M34" s="101">
        <f>'[1]13'!$AA$60</f>
        <v>44.225999999999999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85</v>
      </c>
      <c r="I35" s="101">
        <f>'[1]13'!$G$61</f>
        <v>85</v>
      </c>
      <c r="J35" s="103">
        <f>'[1]13'!$H$61</f>
        <v>0</v>
      </c>
      <c r="K35" s="101">
        <f>'[1]13'!$P$61</f>
        <v>620</v>
      </c>
      <c r="L35" s="101">
        <f>'[1]13'!$Y$61</f>
        <v>896.88499999999999</v>
      </c>
      <c r="M35" s="101">
        <f>'[1]13'!$AA$61</f>
        <v>941.72924999999998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7</v>
      </c>
      <c r="F36" s="101">
        <f>'[1]13'!$D$62</f>
        <v>10</v>
      </c>
      <c r="G36" s="101">
        <f>'[1]13'!$E$62</f>
        <v>0</v>
      </c>
      <c r="H36" s="102">
        <f>'[1]13'!$F$62</f>
        <v>225</v>
      </c>
      <c r="I36" s="101">
        <f>'[1]13'!$G$62</f>
        <v>225</v>
      </c>
      <c r="J36" s="103">
        <f>'[1]13'!$H$62</f>
        <v>223</v>
      </c>
      <c r="K36" s="101">
        <f>'[1]13'!$P$62</f>
        <v>460</v>
      </c>
      <c r="L36" s="101">
        <f>'[1]13'!$Y$62</f>
        <v>333.18700000000001</v>
      </c>
      <c r="M36" s="101">
        <f>'[1]13'!$AA$62</f>
        <v>349.84634999999997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311</v>
      </c>
      <c r="F37" s="101">
        <f>'[1]13'!$D$63</f>
        <v>215</v>
      </c>
      <c r="G37" s="101">
        <f>'[1]13'!$E$63</f>
        <v>14</v>
      </c>
      <c r="H37" s="102">
        <f>'[1]13'!$F$63</f>
        <v>191</v>
      </c>
      <c r="I37" s="101">
        <f>'[1]13'!$G$63</f>
        <v>191</v>
      </c>
      <c r="J37" s="103">
        <f>'[1]13'!$H$63</f>
        <v>420</v>
      </c>
      <c r="K37" s="101">
        <f>'[1]13'!$P$63</f>
        <v>71</v>
      </c>
      <c r="L37" s="101">
        <f>'[1]13'!$Y$63</f>
        <v>74.762999999999991</v>
      </c>
      <c r="M37" s="101">
        <f>'[1]13'!$AA$63</f>
        <v>78.501149999999996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713</v>
      </c>
      <c r="F38" s="101">
        <f>'[1]13'!$D$64</f>
        <v>706</v>
      </c>
      <c r="G38" s="101">
        <f>'[1]13'!$E$64</f>
        <v>1736</v>
      </c>
      <c r="H38" s="102">
        <f>'[1]13'!$F$64</f>
        <v>1328</v>
      </c>
      <c r="I38" s="101">
        <f>'[1]13'!$G$64</f>
        <v>1328</v>
      </c>
      <c r="J38" s="103">
        <f>'[1]13'!$H$64</f>
        <v>778</v>
      </c>
      <c r="K38" s="101">
        <f>'[1]13'!$P$64</f>
        <v>1902</v>
      </c>
      <c r="L38" s="101">
        <f>'[1]13'!$Y$64</f>
        <v>1883.2169999999999</v>
      </c>
      <c r="M38" s="101">
        <f>'[1]13'!$AA$64</f>
        <v>2083.3778499999999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8925</v>
      </c>
      <c r="F39" s="101">
        <f>'[1]13'!$D$65</f>
        <v>6834</v>
      </c>
      <c r="G39" s="101">
        <f>'[1]13'!$E$65</f>
        <v>9260</v>
      </c>
      <c r="H39" s="102">
        <f>'[1]13'!$F$65</f>
        <v>8608</v>
      </c>
      <c r="I39" s="101">
        <f>'[1]13'!$G$65</f>
        <v>8608</v>
      </c>
      <c r="J39" s="103">
        <f>'[1]13'!$H$65</f>
        <v>7900</v>
      </c>
      <c r="K39" s="101">
        <f>'[1]13'!$P$65</f>
        <v>8839</v>
      </c>
      <c r="L39" s="101">
        <f>'[1]13'!$Y$65</f>
        <v>8377.5300000000007</v>
      </c>
      <c r="M39" s="101">
        <f>'[1]13'!$AA$65</f>
        <v>9196.3499999999985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3293</v>
      </c>
      <c r="F40" s="101">
        <f>'[1]13'!$D$66</f>
        <v>4001</v>
      </c>
      <c r="G40" s="101">
        <f>'[1]13'!$E$66</f>
        <v>1314</v>
      </c>
      <c r="H40" s="102">
        <f>'[1]13'!$F$66</f>
        <v>2008</v>
      </c>
      <c r="I40" s="101">
        <f>'[1]13'!$G$66</f>
        <v>2008</v>
      </c>
      <c r="J40" s="103">
        <f>'[1]13'!$H$66</f>
        <v>4782</v>
      </c>
      <c r="K40" s="101">
        <f>'[1]13'!$P$66</f>
        <v>1625</v>
      </c>
      <c r="L40" s="101">
        <f>'[1]13'!$Y$66</f>
        <v>1816.8319999999999</v>
      </c>
      <c r="M40" s="101">
        <f>'[1]13'!$AA$66</f>
        <v>1832.6735999999996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222</v>
      </c>
      <c r="F41" s="101">
        <f>'[1]13'!$D$67</f>
        <v>53</v>
      </c>
      <c r="G41" s="101">
        <f>'[1]13'!$E$67</f>
        <v>393</v>
      </c>
      <c r="H41" s="102">
        <f>'[1]13'!$F$67</f>
        <v>175</v>
      </c>
      <c r="I41" s="101">
        <f>'[1]13'!$G$67</f>
        <v>175</v>
      </c>
      <c r="J41" s="103">
        <f>'[1]13'!$H$67</f>
        <v>190</v>
      </c>
      <c r="K41" s="101">
        <f>'[1]13'!$P$67</f>
        <v>115</v>
      </c>
      <c r="L41" s="101">
        <f>'[1]13'!$Y$67</f>
        <v>1053.095</v>
      </c>
      <c r="M41" s="101">
        <f>'[1]13'!$AA$67</f>
        <v>1105.7497499999999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6996</v>
      </c>
      <c r="F42" s="101">
        <f>'[1]13'!$D$68</f>
        <v>6855</v>
      </c>
      <c r="G42" s="101">
        <f>'[1]13'!$E$68</f>
        <v>8878</v>
      </c>
      <c r="H42" s="102">
        <f>'[1]13'!$F$68</f>
        <v>8899</v>
      </c>
      <c r="I42" s="101">
        <f>'[1]13'!$G$68</f>
        <v>9358</v>
      </c>
      <c r="J42" s="103">
        <f>'[1]13'!$H$68</f>
        <v>8794</v>
      </c>
      <c r="K42" s="101">
        <f>'[1]13'!$P$68</f>
        <v>7675</v>
      </c>
      <c r="L42" s="101">
        <f>'[1]13'!$Y$68</f>
        <v>7732.8160000000007</v>
      </c>
      <c r="M42" s="101">
        <f>'[1]13'!$AA$68</f>
        <v>8291.7563000000009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265</v>
      </c>
      <c r="F43" s="101">
        <f>'[1]13'!$D$69</f>
        <v>433</v>
      </c>
      <c r="G43" s="101">
        <f>'[1]13'!$E$69</f>
        <v>355</v>
      </c>
      <c r="H43" s="102">
        <f>'[1]13'!$F$69</f>
        <v>321</v>
      </c>
      <c r="I43" s="101">
        <f>'[1]13'!$G$69</f>
        <v>321</v>
      </c>
      <c r="J43" s="103">
        <f>'[1]13'!$H$69</f>
        <v>564</v>
      </c>
      <c r="K43" s="101">
        <f>'[1]13'!$P$69</f>
        <v>969</v>
      </c>
      <c r="L43" s="101">
        <f>'[1]13'!$Y$69</f>
        <v>1405.952</v>
      </c>
      <c r="M43" s="101">
        <f>'[1]13'!$AA$69</f>
        <v>1316.2495999999999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484</v>
      </c>
      <c r="F44" s="101">
        <f>'[1]13'!$D$70</f>
        <v>759</v>
      </c>
      <c r="G44" s="101">
        <f>'[1]13'!$E$70</f>
        <v>435</v>
      </c>
      <c r="H44" s="102">
        <f>'[1]13'!$F$70</f>
        <v>636</v>
      </c>
      <c r="I44" s="101">
        <f>'[1]13'!$G$70</f>
        <v>636</v>
      </c>
      <c r="J44" s="103">
        <f>'[1]13'!$H$70</f>
        <v>198</v>
      </c>
      <c r="K44" s="101">
        <f>'[1]13'!$P$70</f>
        <v>308</v>
      </c>
      <c r="L44" s="101">
        <f>'[1]13'!$Y$70</f>
        <v>118.657</v>
      </c>
      <c r="M44" s="101">
        <f>'[1]13'!$AA$70</f>
        <v>124.58985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319</v>
      </c>
      <c r="F45" s="101">
        <f>'[1]13'!$D$71</f>
        <v>271</v>
      </c>
      <c r="G45" s="101">
        <f>'[1]13'!$E$71</f>
        <v>224</v>
      </c>
      <c r="H45" s="102">
        <f>'[1]13'!$F$71</f>
        <v>319</v>
      </c>
      <c r="I45" s="101">
        <f>'[1]13'!$G$71</f>
        <v>319</v>
      </c>
      <c r="J45" s="103">
        <f>'[1]13'!$H$71</f>
        <v>171</v>
      </c>
      <c r="K45" s="101">
        <f>'[1]13'!$P$71</f>
        <v>417</v>
      </c>
      <c r="L45" s="101">
        <f>'[1]13'!$Y$71</f>
        <v>437.34499999999997</v>
      </c>
      <c r="M45" s="101">
        <f>'[1]13'!$AA$71</f>
        <v>459.21224999999998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0</v>
      </c>
      <c r="F46" s="94">
        <f>'[1]13'!$D$72</f>
        <v>0</v>
      </c>
      <c r="G46" s="94">
        <f>'[1]13'!$E$72</f>
        <v>0</v>
      </c>
      <c r="H46" s="95">
        <f>'[1]13'!$F$72</f>
        <v>0</v>
      </c>
      <c r="I46" s="94">
        <f>'[1]13'!$G$72</f>
        <v>0</v>
      </c>
      <c r="J46" s="96">
        <f>'[1]13'!$H$72</f>
        <v>0</v>
      </c>
      <c r="K46" s="94">
        <f>'[1]13'!$P$72</f>
        <v>0</v>
      </c>
      <c r="L46" s="94">
        <f>'[1]13'!$Y$72</f>
        <v>0</v>
      </c>
      <c r="M46" s="94">
        <f>'[1]13'!$AA$72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0</v>
      </c>
      <c r="F48" s="88">
        <f>'[1]13'!$D$74</f>
        <v>0</v>
      </c>
      <c r="G48" s="88">
        <f>'[1]13'!$E$74</f>
        <v>0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37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1078</v>
      </c>
      <c r="F51" s="74">
        <f t="shared" si="4"/>
        <v>1273</v>
      </c>
      <c r="G51" s="74">
        <f t="shared" si="4"/>
        <v>435</v>
      </c>
      <c r="H51" s="75">
        <f t="shared" si="4"/>
        <v>200</v>
      </c>
      <c r="I51" s="74">
        <f t="shared" si="4"/>
        <v>200</v>
      </c>
      <c r="J51" s="76">
        <f t="shared" si="4"/>
        <v>200</v>
      </c>
      <c r="K51" s="74">
        <f t="shared" si="4"/>
        <v>200</v>
      </c>
      <c r="L51" s="74">
        <f t="shared" si="4"/>
        <v>211</v>
      </c>
      <c r="M51" s="74">
        <f t="shared" si="4"/>
        <v>212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931</v>
      </c>
      <c r="F52" s="88">
        <f t="shared" si="5"/>
        <v>1040</v>
      </c>
      <c r="G52" s="88">
        <f t="shared" si="5"/>
        <v>2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931</v>
      </c>
      <c r="F56" s="81">
        <f t="shared" si="7"/>
        <v>1040</v>
      </c>
      <c r="G56" s="81">
        <f t="shared" si="7"/>
        <v>2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1</v>
      </c>
      <c r="F57" s="88">
        <f>'[1]13'!$D$82</f>
        <v>0</v>
      </c>
      <c r="G57" s="88">
        <f>'[1]13'!$E$82</f>
        <v>2</v>
      </c>
      <c r="H57" s="89">
        <f>'[1]13'!$F$82</f>
        <v>0</v>
      </c>
      <c r="I57" s="88">
        <f>'[1]13'!$G$82</f>
        <v>0</v>
      </c>
      <c r="J57" s="90">
        <f>'[1]13'!$H$82</f>
        <v>0</v>
      </c>
      <c r="K57" s="88">
        <f>'[1]13'!$P$82</f>
        <v>0</v>
      </c>
      <c r="L57" s="88">
        <f>'[1]13'!$Y$82</f>
        <v>0</v>
      </c>
      <c r="M57" s="88">
        <f>'[1]13'!$AA$82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930</v>
      </c>
      <c r="F58" s="94">
        <f>'[1]13'!$D$83</f>
        <v>1040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2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0</v>
      </c>
      <c r="F61" s="94">
        <f>'[1]13'!$D$86</f>
        <v>1</v>
      </c>
      <c r="G61" s="94">
        <f>'[1]13'!$E$86</f>
        <v>2</v>
      </c>
      <c r="H61" s="95">
        <f>'[1]13'!$F$86</f>
        <v>0</v>
      </c>
      <c r="I61" s="94">
        <f>'[1]13'!$G$86</f>
        <v>0</v>
      </c>
      <c r="J61" s="96">
        <f>'[1]13'!$H$86</f>
        <v>0</v>
      </c>
      <c r="K61" s="94">
        <f>'[1]13'!$P$86</f>
        <v>0</v>
      </c>
      <c r="L61" s="94">
        <f>'[1]13'!$Y$86</f>
        <v>0</v>
      </c>
      <c r="M61" s="94">
        <f>'[1]13'!$AA$86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142</v>
      </c>
      <c r="F64" s="94">
        <f t="shared" si="9"/>
        <v>86</v>
      </c>
      <c r="G64" s="94">
        <f t="shared" si="9"/>
        <v>34</v>
      </c>
      <c r="H64" s="95">
        <f t="shared" si="9"/>
        <v>200</v>
      </c>
      <c r="I64" s="94">
        <f t="shared" si="9"/>
        <v>200</v>
      </c>
      <c r="J64" s="96">
        <f t="shared" si="9"/>
        <v>200</v>
      </c>
      <c r="K64" s="94">
        <f t="shared" si="9"/>
        <v>200</v>
      </c>
      <c r="L64" s="94">
        <f t="shared" si="9"/>
        <v>211</v>
      </c>
      <c r="M64" s="94">
        <f t="shared" si="9"/>
        <v>212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200</v>
      </c>
      <c r="I65" s="81">
        <f t="shared" si="10"/>
        <v>200</v>
      </c>
      <c r="J65" s="83">
        <f t="shared" si="10"/>
        <v>200</v>
      </c>
      <c r="K65" s="81">
        <f t="shared" si="10"/>
        <v>200</v>
      </c>
      <c r="L65" s="81">
        <f t="shared" si="10"/>
        <v>211</v>
      </c>
      <c r="M65" s="81">
        <f t="shared" si="10"/>
        <v>212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200</v>
      </c>
      <c r="I66" s="88">
        <f>'[1]13'!$G$91</f>
        <v>200</v>
      </c>
      <c r="J66" s="90">
        <f>'[1]13'!$H$91</f>
        <v>200</v>
      </c>
      <c r="K66" s="88">
        <f>'[1]13'!$P$91</f>
        <v>200</v>
      </c>
      <c r="L66" s="88">
        <f>'[1]13'!$Y$91</f>
        <v>211</v>
      </c>
      <c r="M66" s="90">
        <f>'[1]13'!$AA$91</f>
        <v>212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142</v>
      </c>
      <c r="F68" s="101">
        <f t="shared" si="11"/>
        <v>86</v>
      </c>
      <c r="G68" s="101">
        <f t="shared" si="11"/>
        <v>34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142</v>
      </c>
      <c r="F70" s="94">
        <f>'[1]13'!$D$95</f>
        <v>86</v>
      </c>
      <c r="G70" s="94">
        <f>'[1]13'!$E$95</f>
        <v>34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</v>
      </c>
      <c r="F73" s="101">
        <f t="shared" si="12"/>
        <v>146</v>
      </c>
      <c r="G73" s="101">
        <f t="shared" si="12"/>
        <v>397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0</v>
      </c>
      <c r="F74" s="88">
        <f>'[1]13'!$D$98</f>
        <v>0</v>
      </c>
      <c r="G74" s="88">
        <f>'[1]13'!$E$98</f>
        <v>372</v>
      </c>
      <c r="H74" s="89">
        <f>'[1]13'!$F$98</f>
        <v>0</v>
      </c>
      <c r="I74" s="88">
        <f>'[1]13'!$G$98</f>
        <v>0</v>
      </c>
      <c r="J74" s="90">
        <f>'[1]13'!$H$98</f>
        <v>0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5</v>
      </c>
      <c r="F75" s="94">
        <f>'[1]13'!$D$99</f>
        <v>146</v>
      </c>
      <c r="G75" s="94">
        <f>'[1]13'!$E$99</f>
        <v>25</v>
      </c>
      <c r="H75" s="95">
        <f>'[1]13'!$F$99</f>
        <v>0</v>
      </c>
      <c r="I75" s="94">
        <f>'[1]13'!$G$99</f>
        <v>0</v>
      </c>
      <c r="J75" s="96">
        <f>'[1]13'!$H$99</f>
        <v>0</v>
      </c>
      <c r="K75" s="94">
        <f>'[1]13'!$P$99</f>
        <v>0</v>
      </c>
      <c r="L75" s="94">
        <f>'[1]13'!$Y$99</f>
        <v>0</v>
      </c>
      <c r="M75" s="94">
        <f>'[1]13'!$AA$99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1936</v>
      </c>
      <c r="F77" s="74">
        <f t="shared" si="13"/>
        <v>6610</v>
      </c>
      <c r="G77" s="74">
        <f t="shared" si="13"/>
        <v>11155</v>
      </c>
      <c r="H77" s="75">
        <f t="shared" si="13"/>
        <v>4089</v>
      </c>
      <c r="I77" s="74">
        <f t="shared" si="13"/>
        <v>4089</v>
      </c>
      <c r="J77" s="76">
        <f t="shared" si="13"/>
        <v>4089</v>
      </c>
      <c r="K77" s="74">
        <f t="shared" si="13"/>
        <v>1950</v>
      </c>
      <c r="L77" s="74">
        <f t="shared" si="13"/>
        <v>1566.9399999999998</v>
      </c>
      <c r="M77" s="74">
        <f t="shared" si="13"/>
        <v>1645.422818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228</v>
      </c>
      <c r="F78" s="81">
        <f t="shared" si="14"/>
        <v>370</v>
      </c>
      <c r="G78" s="81">
        <f t="shared" si="14"/>
        <v>72</v>
      </c>
      <c r="H78" s="82">
        <f t="shared" si="14"/>
        <v>90</v>
      </c>
      <c r="I78" s="81">
        <f t="shared" si="14"/>
        <v>90</v>
      </c>
      <c r="J78" s="83">
        <f t="shared" si="14"/>
        <v>90</v>
      </c>
      <c r="K78" s="81">
        <f t="shared" si="14"/>
        <v>90</v>
      </c>
      <c r="L78" s="81">
        <f t="shared" si="14"/>
        <v>95.108999999999995</v>
      </c>
      <c r="M78" s="81">
        <f t="shared" si="14"/>
        <v>99.864450000000005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0</v>
      </c>
      <c r="I79" s="88">
        <f>'[1]13'!$G$102</f>
        <v>0</v>
      </c>
      <c r="J79" s="90">
        <f>'[1]13'!$H$102</f>
        <v>0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228</v>
      </c>
      <c r="F80" s="94">
        <f>'[1]13'!$D$103</f>
        <v>370</v>
      </c>
      <c r="G80" s="94">
        <f>'[1]13'!$E$103</f>
        <v>72</v>
      </c>
      <c r="H80" s="95">
        <f>'[1]13'!$F$103</f>
        <v>90</v>
      </c>
      <c r="I80" s="94">
        <f>'[1]13'!$G$103</f>
        <v>90</v>
      </c>
      <c r="J80" s="96">
        <f>'[1]13'!$H$103</f>
        <v>90</v>
      </c>
      <c r="K80" s="94">
        <f>'[1]13'!$P$103</f>
        <v>90</v>
      </c>
      <c r="L80" s="94">
        <f>'[1]13'!$Y$103</f>
        <v>95.108999999999995</v>
      </c>
      <c r="M80" s="94">
        <f>'[1]13'!$AA$103</f>
        <v>99.864450000000005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1539</v>
      </c>
      <c r="F81" s="101">
        <f t="shared" si="15"/>
        <v>6240</v>
      </c>
      <c r="G81" s="101">
        <f t="shared" si="15"/>
        <v>11083</v>
      </c>
      <c r="H81" s="102">
        <f t="shared" si="15"/>
        <v>3975</v>
      </c>
      <c r="I81" s="101">
        <f t="shared" si="15"/>
        <v>3975</v>
      </c>
      <c r="J81" s="103">
        <f t="shared" si="15"/>
        <v>3975</v>
      </c>
      <c r="K81" s="101">
        <f t="shared" si="15"/>
        <v>1860</v>
      </c>
      <c r="L81" s="101">
        <f t="shared" si="15"/>
        <v>1471.8309999999999</v>
      </c>
      <c r="M81" s="101">
        <f t="shared" si="15"/>
        <v>1545.558368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927</v>
      </c>
      <c r="F82" s="88">
        <f>'[1]13'!$D$105</f>
        <v>873</v>
      </c>
      <c r="G82" s="88">
        <f>'[1]13'!$E$105</f>
        <v>1351</v>
      </c>
      <c r="H82" s="89">
        <f>'[1]13'!$F$105</f>
        <v>0</v>
      </c>
      <c r="I82" s="88">
        <f>'[1]13'!$G$105</f>
        <v>0</v>
      </c>
      <c r="J82" s="90">
        <f>'[1]13'!$H$105</f>
        <v>0</v>
      </c>
      <c r="K82" s="88">
        <f>'[1]13'!$P$105</f>
        <v>0</v>
      </c>
      <c r="L82" s="88">
        <f>'[1]13'!$Y$105</f>
        <v>0</v>
      </c>
      <c r="M82" s="88">
        <f>'[1]13'!$AA$105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612</v>
      </c>
      <c r="F83" s="94">
        <f>'[1]13'!$D$106</f>
        <v>5367</v>
      </c>
      <c r="G83" s="94">
        <f>'[1]13'!$E$106</f>
        <v>9732</v>
      </c>
      <c r="H83" s="95">
        <f>'[1]13'!$F$106</f>
        <v>3975</v>
      </c>
      <c r="I83" s="94">
        <f>'[1]13'!$G$106</f>
        <v>3975</v>
      </c>
      <c r="J83" s="96">
        <f>'[1]13'!$H$106</f>
        <v>3975</v>
      </c>
      <c r="K83" s="94">
        <f>'[1]13'!$P$106</f>
        <v>1860</v>
      </c>
      <c r="L83" s="94">
        <f>'[1]13'!$Y$106</f>
        <v>1471.8309999999999</v>
      </c>
      <c r="M83" s="94">
        <f>'[1]13'!$AA$106</f>
        <v>1545.558368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169</v>
      </c>
      <c r="F88" s="101">
        <f>'[1]13'!$D$111</f>
        <v>0</v>
      </c>
      <c r="G88" s="101">
        <f>'[1]13'!$E$111</f>
        <v>0</v>
      </c>
      <c r="H88" s="102">
        <f>'[1]13'!$F$111</f>
        <v>24</v>
      </c>
      <c r="I88" s="101">
        <f>'[1]13'!$G$111</f>
        <v>24</v>
      </c>
      <c r="J88" s="103">
        <f>'[1]13'!$H$111</f>
        <v>24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0</v>
      </c>
      <c r="F90" s="74">
        <f>'[1]13'!$D$112</f>
        <v>0</v>
      </c>
      <c r="G90" s="74">
        <f>'[1]13'!$E$112</f>
        <v>0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98543</v>
      </c>
      <c r="F92" s="28">
        <f t="shared" ref="F92:M92" si="16">F4+F51+F77+F90</f>
        <v>102739</v>
      </c>
      <c r="G92" s="28">
        <f t="shared" si="16"/>
        <v>117641</v>
      </c>
      <c r="H92" s="29">
        <f t="shared" si="16"/>
        <v>126300</v>
      </c>
      <c r="I92" s="28">
        <f t="shared" si="16"/>
        <v>127600</v>
      </c>
      <c r="J92" s="30">
        <f t="shared" si="16"/>
        <v>127600</v>
      </c>
      <c r="K92" s="28">
        <f t="shared" si="16"/>
        <v>131245</v>
      </c>
      <c r="L92" s="28">
        <f t="shared" si="16"/>
        <v>136790.91800000001</v>
      </c>
      <c r="M92" s="28">
        <f t="shared" si="16"/>
        <v>143631.46389999997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46708</v>
      </c>
      <c r="F4" s="74">
        <f t="shared" ref="F4:M4" si="0">F5+F8+F47</f>
        <v>48987</v>
      </c>
      <c r="G4" s="74">
        <f t="shared" si="0"/>
        <v>50983</v>
      </c>
      <c r="H4" s="75">
        <f t="shared" si="0"/>
        <v>53493</v>
      </c>
      <c r="I4" s="74">
        <f t="shared" si="0"/>
        <v>53493</v>
      </c>
      <c r="J4" s="76">
        <f t="shared" si="0"/>
        <v>53493</v>
      </c>
      <c r="K4" s="74">
        <f t="shared" si="0"/>
        <v>54822</v>
      </c>
      <c r="L4" s="74">
        <f t="shared" si="0"/>
        <v>57743.786999999997</v>
      </c>
      <c r="M4" s="74">
        <f t="shared" si="0"/>
        <v>60875.976349999997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26185</v>
      </c>
      <c r="F5" s="81">
        <f t="shared" ref="F5:M5" si="1">SUM(F6:F7)</f>
        <v>28083</v>
      </c>
      <c r="G5" s="81">
        <f t="shared" si="1"/>
        <v>30155</v>
      </c>
      <c r="H5" s="82">
        <f t="shared" si="1"/>
        <v>32979</v>
      </c>
      <c r="I5" s="81">
        <f t="shared" si="1"/>
        <v>33049</v>
      </c>
      <c r="J5" s="83">
        <f t="shared" si="1"/>
        <v>33049</v>
      </c>
      <c r="K5" s="81">
        <f t="shared" si="1"/>
        <v>35566</v>
      </c>
      <c r="L5" s="81">
        <f t="shared" si="1"/>
        <v>37350.911</v>
      </c>
      <c r="M5" s="81">
        <f t="shared" si="1"/>
        <v>39218.456550000003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22299</v>
      </c>
      <c r="F6" s="88">
        <f>'[1]13'!D$226</f>
        <v>28083</v>
      </c>
      <c r="G6" s="88">
        <f>'[1]13'!E$226</f>
        <v>26514</v>
      </c>
      <c r="H6" s="89">
        <f>'[1]13'!F$226</f>
        <v>28547</v>
      </c>
      <c r="I6" s="88">
        <f>'[1]13'!G$226</f>
        <v>28617</v>
      </c>
      <c r="J6" s="90">
        <f>'[1]13'!H$226</f>
        <v>28617</v>
      </c>
      <c r="K6" s="88">
        <f>'[1]13'!P$226</f>
        <v>30547</v>
      </c>
      <c r="L6" s="88">
        <f>'[1]13'!Y$226</f>
        <v>32066.633000000002</v>
      </c>
      <c r="M6" s="88">
        <f>'[1]13'!AA$226</f>
        <v>33669.964650000002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3886</v>
      </c>
      <c r="F7" s="94">
        <f>'[1]13'!D$227</f>
        <v>0</v>
      </c>
      <c r="G7" s="94">
        <f>'[1]13'!E$227</f>
        <v>3641</v>
      </c>
      <c r="H7" s="95">
        <f>'[1]13'!F$227</f>
        <v>4432</v>
      </c>
      <c r="I7" s="94">
        <f>'[1]13'!G$227</f>
        <v>4432</v>
      </c>
      <c r="J7" s="96">
        <f>'[1]13'!H$227</f>
        <v>4432</v>
      </c>
      <c r="K7" s="94">
        <f>'[1]13'!P$227</f>
        <v>5019</v>
      </c>
      <c r="L7" s="94">
        <f>'[1]13'!Y$227</f>
        <v>5284.2780000000002</v>
      </c>
      <c r="M7" s="94">
        <f>'[1]13'!AA$227</f>
        <v>5548.4919000000009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20486</v>
      </c>
      <c r="F8" s="81">
        <f t="shared" ref="F8:M8" si="3">SUM(F9:F46)</f>
        <v>20904</v>
      </c>
      <c r="G8" s="81">
        <f t="shared" si="3"/>
        <v>20828</v>
      </c>
      <c r="H8" s="82">
        <f t="shared" si="3"/>
        <v>20514</v>
      </c>
      <c r="I8" s="81">
        <f t="shared" si="3"/>
        <v>20444</v>
      </c>
      <c r="J8" s="83">
        <f t="shared" si="3"/>
        <v>20444</v>
      </c>
      <c r="K8" s="81">
        <f t="shared" si="3"/>
        <v>19256</v>
      </c>
      <c r="L8" s="81">
        <f t="shared" si="3"/>
        <v>20392.876</v>
      </c>
      <c r="M8" s="81">
        <f t="shared" si="3"/>
        <v>21657.519799999991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129</v>
      </c>
      <c r="F9" s="88">
        <f>'[1]13'!D$229</f>
        <v>171</v>
      </c>
      <c r="G9" s="88">
        <f>'[1]13'!E$229</f>
        <v>41</v>
      </c>
      <c r="H9" s="89">
        <f>'[1]13'!F$229</f>
        <v>43</v>
      </c>
      <c r="I9" s="88">
        <f>'[1]13'!G$229</f>
        <v>43</v>
      </c>
      <c r="J9" s="90">
        <f>'[1]13'!H$229</f>
        <v>12</v>
      </c>
      <c r="K9" s="88">
        <f>'[1]13'!P$229</f>
        <v>0</v>
      </c>
      <c r="L9" s="88">
        <f>'[1]13'!Y$229</f>
        <v>0</v>
      </c>
      <c r="M9" s="88">
        <f>'[1]13'!AA$229</f>
        <v>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277</v>
      </c>
      <c r="F10" s="101">
        <f>'[1]13'!D$230</f>
        <v>154</v>
      </c>
      <c r="G10" s="101">
        <f>'[1]13'!E$230</f>
        <v>65</v>
      </c>
      <c r="H10" s="102">
        <f>'[1]13'!F$230</f>
        <v>80</v>
      </c>
      <c r="I10" s="101">
        <f>'[1]13'!G$230</f>
        <v>80</v>
      </c>
      <c r="J10" s="103">
        <f>'[1]13'!H$230</f>
        <v>205</v>
      </c>
      <c r="K10" s="101">
        <f>'[1]13'!P$230</f>
        <v>100</v>
      </c>
      <c r="L10" s="101">
        <f>'[1]13'!Y$230</f>
        <v>106</v>
      </c>
      <c r="M10" s="101">
        <f>'[1]13'!AA$230</f>
        <v>73.300000000000011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71</v>
      </c>
      <c r="F11" s="101">
        <f>'[1]13'!D$231</f>
        <v>58</v>
      </c>
      <c r="G11" s="101">
        <f>'[1]13'!E$231</f>
        <v>250</v>
      </c>
      <c r="H11" s="102">
        <f>'[1]13'!F$231</f>
        <v>113</v>
      </c>
      <c r="I11" s="101">
        <f>'[1]13'!G$231</f>
        <v>113</v>
      </c>
      <c r="J11" s="103">
        <f>'[1]13'!H$231</f>
        <v>140</v>
      </c>
      <c r="K11" s="101">
        <f>'[1]13'!P$231</f>
        <v>118</v>
      </c>
      <c r="L11" s="101">
        <f>'[1]13'!Y$231</f>
        <v>123.59699999999999</v>
      </c>
      <c r="M11" s="101">
        <f>'[1]13'!AA$231</f>
        <v>129.77685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2232</v>
      </c>
      <c r="F12" s="101">
        <f>'[1]13'!D$232</f>
        <v>2143</v>
      </c>
      <c r="G12" s="101">
        <f>'[1]13'!E$232</f>
        <v>2402</v>
      </c>
      <c r="H12" s="102">
        <f>'[1]13'!F$232</f>
        <v>2314</v>
      </c>
      <c r="I12" s="101">
        <f>'[1]13'!G$232</f>
        <v>2314</v>
      </c>
      <c r="J12" s="103">
        <f>'[1]13'!H$232</f>
        <v>2314</v>
      </c>
      <c r="K12" s="101">
        <f>'[1]13'!P$232</f>
        <v>1846</v>
      </c>
      <c r="L12" s="101">
        <f>'[1]13'!Y$232</f>
        <v>1848</v>
      </c>
      <c r="M12" s="101">
        <f>'[1]13'!AA$232</f>
        <v>1940.4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133</v>
      </c>
      <c r="F13" s="101">
        <f>'[1]13'!D$233</f>
        <v>114</v>
      </c>
      <c r="G13" s="101">
        <f>'[1]13'!E$233</f>
        <v>80</v>
      </c>
      <c r="H13" s="102">
        <f>'[1]13'!F$233</f>
        <v>22</v>
      </c>
      <c r="I13" s="101">
        <f>'[1]13'!G$233</f>
        <v>22</v>
      </c>
      <c r="J13" s="103">
        <f>'[1]13'!H$233</f>
        <v>0</v>
      </c>
      <c r="K13" s="101">
        <f>'[1]13'!P$233</f>
        <v>18</v>
      </c>
      <c r="L13" s="101">
        <f>'[1]13'!Y$233</f>
        <v>19</v>
      </c>
      <c r="M13" s="101">
        <f>'[1]13'!AA$233</f>
        <v>19.95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219</v>
      </c>
      <c r="F14" s="101">
        <f>'[1]13'!D$234</f>
        <v>132</v>
      </c>
      <c r="G14" s="101">
        <f>'[1]13'!E$234</f>
        <v>207</v>
      </c>
      <c r="H14" s="102">
        <f>'[1]13'!F$234</f>
        <v>146</v>
      </c>
      <c r="I14" s="101">
        <f>'[1]13'!G$234</f>
        <v>146</v>
      </c>
      <c r="J14" s="103">
        <f>'[1]13'!H$234</f>
        <v>210</v>
      </c>
      <c r="K14" s="101">
        <f>'[1]13'!P$234</f>
        <v>227</v>
      </c>
      <c r="L14" s="101">
        <f>'[1]13'!Y$234</f>
        <v>238.59299999999999</v>
      </c>
      <c r="M14" s="101">
        <f>'[1]13'!AA$234</f>
        <v>250.52265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22</v>
      </c>
      <c r="F15" s="101">
        <f>'[1]13'!D$235</f>
        <v>778</v>
      </c>
      <c r="G15" s="101">
        <f>'[1]13'!E$235</f>
        <v>696</v>
      </c>
      <c r="H15" s="102">
        <f>'[1]13'!F$235</f>
        <v>830</v>
      </c>
      <c r="I15" s="101">
        <f>'[1]13'!G$235</f>
        <v>830</v>
      </c>
      <c r="J15" s="103">
        <f>'[1]13'!H$235</f>
        <v>460</v>
      </c>
      <c r="K15" s="101">
        <f>'[1]13'!P$235</f>
        <v>634</v>
      </c>
      <c r="L15" s="101">
        <f>'[1]13'!Y$235</f>
        <v>847.09500000000003</v>
      </c>
      <c r="M15" s="101">
        <f>'[1]13'!AA$235</f>
        <v>889.44975000000011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802</v>
      </c>
      <c r="F16" s="101">
        <f>'[1]13'!D$236</f>
        <v>868</v>
      </c>
      <c r="G16" s="101">
        <f>'[1]13'!E$236</f>
        <v>155</v>
      </c>
      <c r="H16" s="102">
        <f>'[1]13'!F$236</f>
        <v>7</v>
      </c>
      <c r="I16" s="101">
        <f>'[1]13'!G$236</f>
        <v>7</v>
      </c>
      <c r="J16" s="103">
        <f>'[1]13'!H$236</f>
        <v>630</v>
      </c>
      <c r="K16" s="101">
        <f>'[1]13'!P$236</f>
        <v>7</v>
      </c>
      <c r="L16" s="101">
        <f>'[1]13'!Y$236</f>
        <v>7</v>
      </c>
      <c r="M16" s="101">
        <f>'[1]13'!AA$236</f>
        <v>7.3500000000000005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33</v>
      </c>
      <c r="F17" s="101">
        <f>'[1]13'!D$237</f>
        <v>486</v>
      </c>
      <c r="G17" s="101">
        <f>'[1]13'!E$237</f>
        <v>0</v>
      </c>
      <c r="H17" s="102">
        <f>'[1]13'!F$237</f>
        <v>0</v>
      </c>
      <c r="I17" s="101">
        <f>'[1]13'!G$237</f>
        <v>0</v>
      </c>
      <c r="J17" s="103">
        <f>'[1]13'!H$237</f>
        <v>0</v>
      </c>
      <c r="K17" s="101">
        <f>'[1]13'!P$237</f>
        <v>0</v>
      </c>
      <c r="L17" s="101">
        <f>'[1]13'!Y$237</f>
        <v>0</v>
      </c>
      <c r="M17" s="101">
        <f>'[1]13'!AA$237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39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0</v>
      </c>
      <c r="F21" s="101">
        <f>'[1]13'!D$241</f>
        <v>0</v>
      </c>
      <c r="G21" s="101">
        <f>'[1]13'!E$241</f>
        <v>0</v>
      </c>
      <c r="H21" s="102">
        <f>'[1]13'!F$241</f>
        <v>0</v>
      </c>
      <c r="I21" s="101">
        <f>'[1]13'!G$241</f>
        <v>0</v>
      </c>
      <c r="J21" s="103">
        <f>'[1]13'!H$241</f>
        <v>0</v>
      </c>
      <c r="K21" s="101">
        <f>'[1]13'!P$241</f>
        <v>0</v>
      </c>
      <c r="L21" s="101">
        <f>'[1]13'!Y$241</f>
        <v>0</v>
      </c>
      <c r="M21" s="101">
        <f>'[1]13'!AA$241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444</v>
      </c>
      <c r="F22" s="101">
        <f>'[1]13'!D$242</f>
        <v>236</v>
      </c>
      <c r="G22" s="101">
        <f>'[1]13'!E$242</f>
        <v>1120</v>
      </c>
      <c r="H22" s="102">
        <f>'[1]13'!F$242</f>
        <v>1427</v>
      </c>
      <c r="I22" s="101">
        <f>'[1]13'!G$242</f>
        <v>1427</v>
      </c>
      <c r="J22" s="103">
        <f>'[1]13'!H$242</f>
        <v>0</v>
      </c>
      <c r="K22" s="101">
        <f>'[1]13'!P$242</f>
        <v>960</v>
      </c>
      <c r="L22" s="101">
        <f>'[1]13'!Y$242</f>
        <v>1010.8199999999999</v>
      </c>
      <c r="M22" s="101">
        <f>'[1]13'!AA$242</f>
        <v>959.36099999999988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0</v>
      </c>
      <c r="F23" s="101">
        <f>'[1]13'!D$243</f>
        <v>0</v>
      </c>
      <c r="G23" s="101">
        <f>'[1]13'!E$243</f>
        <v>0</v>
      </c>
      <c r="H23" s="102">
        <f>'[1]13'!F$243</f>
        <v>0</v>
      </c>
      <c r="I23" s="101">
        <f>'[1]13'!G$243</f>
        <v>0</v>
      </c>
      <c r="J23" s="103">
        <f>'[1]13'!H$243</f>
        <v>0</v>
      </c>
      <c r="K23" s="101">
        <f>'[1]13'!P$243</f>
        <v>0</v>
      </c>
      <c r="L23" s="101">
        <f>'[1]13'!Y$243</f>
        <v>0</v>
      </c>
      <c r="M23" s="101">
        <f>'[1]13'!AA$243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100</v>
      </c>
      <c r="F24" s="101">
        <f>'[1]13'!D$244</f>
        <v>320</v>
      </c>
      <c r="G24" s="101">
        <f>'[1]13'!E$244</f>
        <v>35</v>
      </c>
      <c r="H24" s="102">
        <f>'[1]13'!F$244</f>
        <v>121</v>
      </c>
      <c r="I24" s="101">
        <f>'[1]13'!G$244</f>
        <v>121</v>
      </c>
      <c r="J24" s="103">
        <f>'[1]13'!H$244</f>
        <v>30</v>
      </c>
      <c r="K24" s="101">
        <f>'[1]13'!P$244</f>
        <v>94</v>
      </c>
      <c r="L24" s="101">
        <f>'[1]13'!Y$244</f>
        <v>257</v>
      </c>
      <c r="M24" s="101">
        <f>'[1]13'!AA$244</f>
        <v>269.85000000000002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889</v>
      </c>
      <c r="F25" s="101">
        <f>'[1]13'!D$245</f>
        <v>150</v>
      </c>
      <c r="G25" s="101">
        <f>'[1]13'!E$245</f>
        <v>79</v>
      </c>
      <c r="H25" s="102">
        <f>'[1]13'!F$245</f>
        <v>99</v>
      </c>
      <c r="I25" s="101">
        <f>'[1]13'!G$245</f>
        <v>99</v>
      </c>
      <c r="J25" s="103">
        <f>'[1]13'!H$245</f>
        <v>686</v>
      </c>
      <c r="K25" s="101">
        <f>'[1]13'!P$245</f>
        <v>54</v>
      </c>
      <c r="L25" s="101">
        <f>'[1]13'!Y$245</f>
        <v>110</v>
      </c>
      <c r="M25" s="101">
        <f>'[1]13'!AA$245</f>
        <v>115.5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23</v>
      </c>
      <c r="F29" s="101">
        <f>'[1]13'!D$249</f>
        <v>39</v>
      </c>
      <c r="G29" s="101">
        <f>'[1]13'!E$249</f>
        <v>50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563</v>
      </c>
      <c r="F30" s="101">
        <f>'[1]13'!D$250</f>
        <v>401</v>
      </c>
      <c r="G30" s="101">
        <f>'[1]13'!E$250</f>
        <v>305</v>
      </c>
      <c r="H30" s="102">
        <f>'[1]13'!F$250</f>
        <v>120</v>
      </c>
      <c r="I30" s="101">
        <f>'[1]13'!G$250</f>
        <v>120</v>
      </c>
      <c r="J30" s="103">
        <f>'[1]13'!H$250</f>
        <v>140</v>
      </c>
      <c r="K30" s="101">
        <f>'[1]13'!P$250</f>
        <v>135</v>
      </c>
      <c r="L30" s="101">
        <f>'[1]13'!Y$250</f>
        <v>142</v>
      </c>
      <c r="M30" s="101">
        <f>'[1]13'!AA$250</f>
        <v>149.1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16</v>
      </c>
      <c r="F32" s="101">
        <f>'[1]13'!D$252</f>
        <v>4</v>
      </c>
      <c r="G32" s="101">
        <f>'[1]13'!E$252</f>
        <v>0</v>
      </c>
      <c r="H32" s="102">
        <f>'[1]13'!F$252</f>
        <v>24</v>
      </c>
      <c r="I32" s="101">
        <f>'[1]13'!G$252</f>
        <v>24</v>
      </c>
      <c r="J32" s="103">
        <f>'[1]13'!H$252</f>
        <v>0</v>
      </c>
      <c r="K32" s="101">
        <f>'[1]13'!P$252</f>
        <v>74</v>
      </c>
      <c r="L32" s="101">
        <f>'[1]13'!Y$252</f>
        <v>78</v>
      </c>
      <c r="M32" s="101">
        <f>'[1]13'!AA$252</f>
        <v>46.900000000000006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0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72</v>
      </c>
      <c r="I35" s="101">
        <f>'[1]13'!G$255</f>
        <v>72</v>
      </c>
      <c r="J35" s="103">
        <f>'[1]13'!H$255</f>
        <v>0</v>
      </c>
      <c r="K35" s="101">
        <f>'[1]13'!P$255</f>
        <v>75</v>
      </c>
      <c r="L35" s="101">
        <f>'[1]13'!Y$255</f>
        <v>79</v>
      </c>
      <c r="M35" s="101">
        <f>'[1]13'!AA$255</f>
        <v>82.95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137</v>
      </c>
      <c r="F37" s="101">
        <f>'[1]13'!D$257</f>
        <v>184</v>
      </c>
      <c r="G37" s="101">
        <f>'[1]13'!E$257</f>
        <v>0</v>
      </c>
      <c r="H37" s="102">
        <f>'[1]13'!F$257</f>
        <v>0</v>
      </c>
      <c r="I37" s="101">
        <f>'[1]13'!G$257</f>
        <v>0</v>
      </c>
      <c r="J37" s="103">
        <f>'[1]13'!H$257</f>
        <v>60</v>
      </c>
      <c r="K37" s="101">
        <f>'[1]13'!P$257</f>
        <v>0</v>
      </c>
      <c r="L37" s="101">
        <f>'[1]13'!Y$257</f>
        <v>0</v>
      </c>
      <c r="M37" s="101">
        <f>'[1]13'!AA$257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340</v>
      </c>
      <c r="F38" s="101">
        <f>'[1]13'!D$258</f>
        <v>366</v>
      </c>
      <c r="G38" s="101">
        <f>'[1]13'!E$258</f>
        <v>1292</v>
      </c>
      <c r="H38" s="102">
        <f>'[1]13'!F$258</f>
        <v>816</v>
      </c>
      <c r="I38" s="101">
        <f>'[1]13'!G$258</f>
        <v>816</v>
      </c>
      <c r="J38" s="103">
        <f>'[1]13'!H$258</f>
        <v>150</v>
      </c>
      <c r="K38" s="101">
        <f>'[1]13'!P$258</f>
        <v>981</v>
      </c>
      <c r="L38" s="101">
        <f>'[1]13'!Y$258</f>
        <v>949</v>
      </c>
      <c r="M38" s="101">
        <f>'[1]13'!AA$258</f>
        <v>996.45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8019</v>
      </c>
      <c r="F39" s="101">
        <f>'[1]13'!D$259</f>
        <v>6834</v>
      </c>
      <c r="G39" s="101">
        <f>'[1]13'!E$259</f>
        <v>9151</v>
      </c>
      <c r="H39" s="102">
        <f>'[1]13'!F$259</f>
        <v>8603</v>
      </c>
      <c r="I39" s="101">
        <f>'[1]13'!G$259</f>
        <v>8603</v>
      </c>
      <c r="J39" s="103">
        <f>'[1]13'!H$259</f>
        <v>7800</v>
      </c>
      <c r="K39" s="101">
        <f>'[1]13'!P$259</f>
        <v>8765</v>
      </c>
      <c r="L39" s="101">
        <f>'[1]13'!Y$259</f>
        <v>8300</v>
      </c>
      <c r="M39" s="101">
        <f>'[1]13'!AA$259</f>
        <v>9125.9999999999982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3293</v>
      </c>
      <c r="F40" s="101">
        <f>'[1]13'!D$260</f>
        <v>4026</v>
      </c>
      <c r="G40" s="101">
        <f>'[1]13'!E$260</f>
        <v>1009</v>
      </c>
      <c r="H40" s="102">
        <f>'[1]13'!F$260</f>
        <v>1358</v>
      </c>
      <c r="I40" s="101">
        <f>'[1]13'!G$260</f>
        <v>1358</v>
      </c>
      <c r="J40" s="103">
        <f>'[1]13'!H$260</f>
        <v>4400</v>
      </c>
      <c r="K40" s="101">
        <f>'[1]13'!P$260</f>
        <v>1407</v>
      </c>
      <c r="L40" s="101">
        <f>'[1]13'!Y$260</f>
        <v>1481.5709999999999</v>
      </c>
      <c r="M40" s="101">
        <f>'[1]13'!AA$260</f>
        <v>1555.6495499999999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0</v>
      </c>
      <c r="G41" s="101">
        <f>'[1]13'!E$261</f>
        <v>0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0</v>
      </c>
      <c r="L41" s="101">
        <f>'[1]13'!Y$261</f>
        <v>932</v>
      </c>
      <c r="M41" s="101">
        <f>'[1]13'!AA$261</f>
        <v>978.6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2379</v>
      </c>
      <c r="F42" s="101">
        <f>'[1]13'!D$262</f>
        <v>2783</v>
      </c>
      <c r="G42" s="101">
        <f>'[1]13'!E$262</f>
        <v>3751</v>
      </c>
      <c r="H42" s="102">
        <f>'[1]13'!F$262</f>
        <v>4001</v>
      </c>
      <c r="I42" s="101">
        <f>'[1]13'!G$262</f>
        <v>3931</v>
      </c>
      <c r="J42" s="103">
        <f>'[1]13'!H$262</f>
        <v>2990</v>
      </c>
      <c r="K42" s="101">
        <f>'[1]13'!P$262</f>
        <v>3122</v>
      </c>
      <c r="L42" s="101">
        <f>'[1]13'!Y$262</f>
        <v>3397</v>
      </c>
      <c r="M42" s="101">
        <f>'[1]13'!AA$262</f>
        <v>3566.85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125</v>
      </c>
      <c r="F43" s="101">
        <f>'[1]13'!D$263</f>
        <v>289</v>
      </c>
      <c r="G43" s="101">
        <f>'[1]13'!E$263</f>
        <v>0</v>
      </c>
      <c r="H43" s="102">
        <f>'[1]13'!F$263</f>
        <v>57</v>
      </c>
      <c r="I43" s="101">
        <f>'[1]13'!G$263</f>
        <v>57</v>
      </c>
      <c r="J43" s="103">
        <f>'[1]13'!H$263</f>
        <v>167</v>
      </c>
      <c r="K43" s="101">
        <f>'[1]13'!P$263</f>
        <v>378</v>
      </c>
      <c r="L43" s="101">
        <f>'[1]13'!Y$263</f>
        <v>398.03399999999999</v>
      </c>
      <c r="M43" s="101">
        <f>'[1]13'!AA$263</f>
        <v>417.9357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191</v>
      </c>
      <c r="F44" s="101">
        <f>'[1]13'!D$264</f>
        <v>232</v>
      </c>
      <c r="G44" s="101">
        <f>'[1]13'!E$264</f>
        <v>119</v>
      </c>
      <c r="H44" s="102">
        <f>'[1]13'!F$264</f>
        <v>239</v>
      </c>
      <c r="I44" s="101">
        <f>'[1]13'!G$264</f>
        <v>239</v>
      </c>
      <c r="J44" s="103">
        <f>'[1]13'!H$264</f>
        <v>0</v>
      </c>
      <c r="K44" s="101">
        <f>'[1]13'!P$264</f>
        <v>239</v>
      </c>
      <c r="L44" s="101">
        <f>'[1]13'!Y$264</f>
        <v>46</v>
      </c>
      <c r="M44" s="101">
        <f>'[1]13'!AA$264</f>
        <v>48.300000000000004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10</v>
      </c>
      <c r="F45" s="101">
        <f>'[1]13'!D$265</f>
        <v>136</v>
      </c>
      <c r="G45" s="101">
        <f>'[1]13'!E$265</f>
        <v>21</v>
      </c>
      <c r="H45" s="102">
        <f>'[1]13'!F$265</f>
        <v>22</v>
      </c>
      <c r="I45" s="101">
        <f>'[1]13'!G$265</f>
        <v>22</v>
      </c>
      <c r="J45" s="103">
        <f>'[1]13'!H$265</f>
        <v>50</v>
      </c>
      <c r="K45" s="101">
        <f>'[1]13'!P$265</f>
        <v>22</v>
      </c>
      <c r="L45" s="101">
        <f>'[1]13'!Y$265</f>
        <v>23.165999999999997</v>
      </c>
      <c r="M45" s="101">
        <f>'[1]13'!AA$265</f>
        <v>24.324299999999997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0</v>
      </c>
      <c r="F46" s="94">
        <f>'[1]13'!D$266</f>
        <v>0</v>
      </c>
      <c r="G46" s="94">
        <f>'[1]13'!E$266</f>
        <v>0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37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0</v>
      </c>
      <c r="F48" s="88">
        <f>'[1]13'!D$268</f>
        <v>0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37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123</v>
      </c>
      <c r="F51" s="74">
        <f t="shared" ref="F51:M51" si="7">F52+F59+F62+F63+F64+F72+F73</f>
        <v>209</v>
      </c>
      <c r="G51" s="74">
        <f t="shared" si="7"/>
        <v>209</v>
      </c>
      <c r="H51" s="75">
        <f t="shared" si="7"/>
        <v>200</v>
      </c>
      <c r="I51" s="74">
        <f t="shared" si="7"/>
        <v>200</v>
      </c>
      <c r="J51" s="76">
        <f t="shared" si="7"/>
        <v>200</v>
      </c>
      <c r="K51" s="74">
        <f t="shared" si="7"/>
        <v>200</v>
      </c>
      <c r="L51" s="74">
        <f t="shared" si="7"/>
        <v>211</v>
      </c>
      <c r="M51" s="74">
        <f t="shared" si="7"/>
        <v>212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</v>
      </c>
      <c r="F52" s="88">
        <f t="shared" ref="F52:M52" si="9">F53+F56</f>
        <v>0</v>
      </c>
      <c r="G52" s="88">
        <f t="shared" si="9"/>
        <v>1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</v>
      </c>
      <c r="F56" s="94">
        <f t="shared" ref="F56:M56" si="13">SUM(F57:F58)</f>
        <v>0</v>
      </c>
      <c r="G56" s="94">
        <f t="shared" si="13"/>
        <v>1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1</v>
      </c>
      <c r="F57" s="88">
        <f>'[1]13'!D$276</f>
        <v>0</v>
      </c>
      <c r="G57" s="88">
        <f>'[1]13'!E$276</f>
        <v>1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1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0</v>
      </c>
      <c r="L61" s="94">
        <f>'[1]13'!Y$280</f>
        <v>0</v>
      </c>
      <c r="M61" s="94">
        <f>'[1]13'!AA$280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122</v>
      </c>
      <c r="F64" s="94">
        <f t="shared" ref="F64:M64" si="17">F65+F68</f>
        <v>86</v>
      </c>
      <c r="G64" s="94">
        <f t="shared" si="17"/>
        <v>0</v>
      </c>
      <c r="H64" s="95">
        <f t="shared" si="17"/>
        <v>200</v>
      </c>
      <c r="I64" s="94">
        <f t="shared" si="17"/>
        <v>200</v>
      </c>
      <c r="J64" s="96">
        <f t="shared" si="17"/>
        <v>200</v>
      </c>
      <c r="K64" s="94">
        <f t="shared" si="17"/>
        <v>200</v>
      </c>
      <c r="L64" s="94">
        <f t="shared" si="17"/>
        <v>211</v>
      </c>
      <c r="M64" s="94">
        <f t="shared" si="17"/>
        <v>212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200</v>
      </c>
      <c r="I65" s="81">
        <f t="shared" si="19"/>
        <v>200</v>
      </c>
      <c r="J65" s="83">
        <f t="shared" si="19"/>
        <v>200</v>
      </c>
      <c r="K65" s="81">
        <f t="shared" si="19"/>
        <v>200</v>
      </c>
      <c r="L65" s="81">
        <f t="shared" si="19"/>
        <v>211</v>
      </c>
      <c r="M65" s="81">
        <f t="shared" si="19"/>
        <v>212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200</v>
      </c>
      <c r="I66" s="88">
        <f>'[1]13'!G$285</f>
        <v>200</v>
      </c>
      <c r="J66" s="90">
        <f>'[1]13'!H$285</f>
        <v>200</v>
      </c>
      <c r="K66" s="88">
        <f>'[1]13'!P$285</f>
        <v>200</v>
      </c>
      <c r="L66" s="88">
        <f>'[1]13'!Y$285</f>
        <v>211</v>
      </c>
      <c r="M66" s="90">
        <f>'[1]13'!AA$285</f>
        <v>212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122</v>
      </c>
      <c r="F68" s="101">
        <f t="shared" ref="F68:M68" si="21">SUM(F69:F70)</f>
        <v>86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122</v>
      </c>
      <c r="F70" s="94">
        <f>'[1]13'!D$289</f>
        <v>86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122</v>
      </c>
      <c r="G73" s="101">
        <f t="shared" si="23"/>
        <v>208</v>
      </c>
      <c r="H73" s="102">
        <f t="shared" si="23"/>
        <v>0</v>
      </c>
      <c r="I73" s="101">
        <f t="shared" si="23"/>
        <v>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0</v>
      </c>
      <c r="F74" s="88">
        <f>'[1]13'!D$292</f>
        <v>0</v>
      </c>
      <c r="G74" s="88">
        <f>'[1]13'!E$292</f>
        <v>183</v>
      </c>
      <c r="H74" s="89">
        <f>'[1]13'!F$292</f>
        <v>0</v>
      </c>
      <c r="I74" s="88">
        <f>'[1]13'!G$292</f>
        <v>0</v>
      </c>
      <c r="J74" s="90">
        <f>'[1]13'!H$292</f>
        <v>0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122</v>
      </c>
      <c r="G75" s="94">
        <f>'[1]13'!E$293</f>
        <v>25</v>
      </c>
      <c r="H75" s="95">
        <f>'[1]13'!F$293</f>
        <v>0</v>
      </c>
      <c r="I75" s="94">
        <f>'[1]13'!G$293</f>
        <v>0</v>
      </c>
      <c r="J75" s="96">
        <f>'[1]13'!H$293</f>
        <v>0</v>
      </c>
      <c r="K75" s="94">
        <f>'[1]13'!P$293</f>
        <v>0</v>
      </c>
      <c r="L75" s="94">
        <f>'[1]13'!Y$293</f>
        <v>0</v>
      </c>
      <c r="M75" s="94">
        <f>'[1]13'!AA$293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1216</v>
      </c>
      <c r="F77" s="74">
        <f t="shared" ref="F77:M77" si="25">F78+F81+F84+F85+F86+F87+F88</f>
        <v>1063</v>
      </c>
      <c r="G77" s="74">
        <f t="shared" si="25"/>
        <v>2496</v>
      </c>
      <c r="H77" s="75">
        <f t="shared" si="25"/>
        <v>656</v>
      </c>
      <c r="I77" s="74">
        <f t="shared" si="25"/>
        <v>656</v>
      </c>
      <c r="J77" s="76">
        <f t="shared" si="25"/>
        <v>656</v>
      </c>
      <c r="K77" s="74">
        <f t="shared" si="25"/>
        <v>150</v>
      </c>
      <c r="L77" s="74">
        <f t="shared" si="25"/>
        <v>575.63299999999992</v>
      </c>
      <c r="M77" s="74">
        <f t="shared" si="25"/>
        <v>604.96465000000001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72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72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1216</v>
      </c>
      <c r="F81" s="101">
        <f t="shared" ref="F81:M81" si="29">SUM(F82:F83)</f>
        <v>1063</v>
      </c>
      <c r="G81" s="101">
        <f t="shared" si="29"/>
        <v>2424</v>
      </c>
      <c r="H81" s="102">
        <f t="shared" si="29"/>
        <v>656</v>
      </c>
      <c r="I81" s="101">
        <f t="shared" si="29"/>
        <v>656</v>
      </c>
      <c r="J81" s="103">
        <f t="shared" si="29"/>
        <v>656</v>
      </c>
      <c r="K81" s="101">
        <f t="shared" si="29"/>
        <v>150</v>
      </c>
      <c r="L81" s="101">
        <f t="shared" si="29"/>
        <v>575.63299999999992</v>
      </c>
      <c r="M81" s="101">
        <f t="shared" si="29"/>
        <v>604.96465000000001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927</v>
      </c>
      <c r="F82" s="88">
        <f>'[1]13'!D$299</f>
        <v>873</v>
      </c>
      <c r="G82" s="88">
        <f>'[1]13'!E$299</f>
        <v>1351</v>
      </c>
      <c r="H82" s="89">
        <f>'[1]13'!F$299</f>
        <v>0</v>
      </c>
      <c r="I82" s="88">
        <f>'[1]13'!G$299</f>
        <v>0</v>
      </c>
      <c r="J82" s="90">
        <f>'[1]13'!H$299</f>
        <v>0</v>
      </c>
      <c r="K82" s="88">
        <f>'[1]13'!P$299</f>
        <v>0</v>
      </c>
      <c r="L82" s="88">
        <f>'[1]13'!Y$299</f>
        <v>0</v>
      </c>
      <c r="M82" s="88">
        <f>'[1]13'!AA$299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289</v>
      </c>
      <c r="F83" s="94">
        <f>'[1]13'!D$300</f>
        <v>190</v>
      </c>
      <c r="G83" s="94">
        <f>'[1]13'!E$300</f>
        <v>1073</v>
      </c>
      <c r="H83" s="95">
        <f>'[1]13'!F$300</f>
        <v>656</v>
      </c>
      <c r="I83" s="94">
        <f>'[1]13'!G$300</f>
        <v>656</v>
      </c>
      <c r="J83" s="96">
        <f>'[1]13'!H$300</f>
        <v>656</v>
      </c>
      <c r="K83" s="94">
        <f>'[1]13'!P$300</f>
        <v>150</v>
      </c>
      <c r="L83" s="94">
        <f>'[1]13'!Y$300</f>
        <v>575.63299999999992</v>
      </c>
      <c r="M83" s="94">
        <f>'[1]13'!AA$300</f>
        <v>604.96465000000001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0</v>
      </c>
      <c r="G88" s="101">
        <f>'[1]13'!E$305</f>
        <v>0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0</v>
      </c>
      <c r="G90" s="74">
        <f>'[1]13'!E$306</f>
        <v>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48047</v>
      </c>
      <c r="F92" s="28">
        <f t="shared" ref="F92:M92" si="30">F4+F51+F77+F90</f>
        <v>50259</v>
      </c>
      <c r="G92" s="28">
        <f t="shared" si="30"/>
        <v>53688</v>
      </c>
      <c r="H92" s="29">
        <f t="shared" si="30"/>
        <v>54349</v>
      </c>
      <c r="I92" s="28">
        <f t="shared" si="30"/>
        <v>54349</v>
      </c>
      <c r="J92" s="30">
        <f t="shared" si="30"/>
        <v>54349</v>
      </c>
      <c r="K92" s="28">
        <f t="shared" si="30"/>
        <v>55172</v>
      </c>
      <c r="L92" s="28">
        <f t="shared" si="30"/>
        <v>58530.42</v>
      </c>
      <c r="M92" s="28">
        <f t="shared" si="30"/>
        <v>61692.940999999999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&amp;PROPER( '[1]13'!$B$10)</f>
        <v>Table B.2b: Payments and estimates by economic classification: Environmental Policy,Planning And Coordination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7610</v>
      </c>
      <c r="F4" s="74">
        <f t="shared" ref="F4:M4" si="0">F5+F8+F47</f>
        <v>6398</v>
      </c>
      <c r="G4" s="74">
        <f t="shared" si="0"/>
        <v>7394</v>
      </c>
      <c r="H4" s="75">
        <f t="shared" si="0"/>
        <v>8907</v>
      </c>
      <c r="I4" s="74">
        <f t="shared" si="0"/>
        <v>8907</v>
      </c>
      <c r="J4" s="76">
        <f t="shared" si="0"/>
        <v>8907</v>
      </c>
      <c r="K4" s="74">
        <f t="shared" si="0"/>
        <v>9754</v>
      </c>
      <c r="L4" s="74">
        <f t="shared" si="0"/>
        <v>10207.251000000002</v>
      </c>
      <c r="M4" s="74">
        <f t="shared" si="0"/>
        <v>10685.61355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5489</v>
      </c>
      <c r="F5" s="81">
        <f t="shared" ref="F5:M5" si="1">SUM(F6:F7)</f>
        <v>5433</v>
      </c>
      <c r="G5" s="81">
        <f t="shared" si="1"/>
        <v>5915</v>
      </c>
      <c r="H5" s="82">
        <f t="shared" si="1"/>
        <v>7573</v>
      </c>
      <c r="I5" s="81">
        <f t="shared" si="1"/>
        <v>7573</v>
      </c>
      <c r="J5" s="83">
        <f t="shared" si="1"/>
        <v>7573</v>
      </c>
      <c r="K5" s="81">
        <f t="shared" si="1"/>
        <v>8663</v>
      </c>
      <c r="L5" s="81">
        <f t="shared" si="1"/>
        <v>8999.3560000000016</v>
      </c>
      <c r="M5" s="81">
        <f t="shared" si="1"/>
        <v>9299.3238000000001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5004</v>
      </c>
      <c r="F6" s="88">
        <f>'[1]13'!D$376</f>
        <v>5433</v>
      </c>
      <c r="G6" s="88">
        <f>'[1]13'!E$376</f>
        <v>5547</v>
      </c>
      <c r="H6" s="89">
        <f>'[1]13'!F$376</f>
        <v>6854</v>
      </c>
      <c r="I6" s="88">
        <f>'[1]13'!G$376</f>
        <v>6854</v>
      </c>
      <c r="J6" s="90">
        <f>'[1]13'!H$376</f>
        <v>6854</v>
      </c>
      <c r="K6" s="88">
        <f>'[1]13'!P$376</f>
        <v>8151</v>
      </c>
      <c r="L6" s="88">
        <f>'[1]13'!Y$376</f>
        <v>8460.2200000000012</v>
      </c>
      <c r="M6" s="88">
        <f>'[1]13'!AA$376</f>
        <v>8733.2309999999998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485</v>
      </c>
      <c r="F7" s="94">
        <f>'[1]13'!D$377</f>
        <v>0</v>
      </c>
      <c r="G7" s="94">
        <f>'[1]13'!E$377</f>
        <v>368</v>
      </c>
      <c r="H7" s="95">
        <f>'[1]13'!F$377</f>
        <v>719</v>
      </c>
      <c r="I7" s="94">
        <f>'[1]13'!G$377</f>
        <v>719</v>
      </c>
      <c r="J7" s="96">
        <f>'[1]13'!H$377</f>
        <v>719</v>
      </c>
      <c r="K7" s="94">
        <f>'[1]13'!P$377</f>
        <v>512</v>
      </c>
      <c r="L7" s="94">
        <f>'[1]13'!Y$377</f>
        <v>539.13599999999997</v>
      </c>
      <c r="M7" s="94">
        <f>'[1]13'!AA$377</f>
        <v>566.09280000000001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2121</v>
      </c>
      <c r="F8" s="81">
        <f t="shared" si="2"/>
        <v>965</v>
      </c>
      <c r="G8" s="81">
        <f t="shared" si="2"/>
        <v>1479</v>
      </c>
      <c r="H8" s="82">
        <f t="shared" si="2"/>
        <v>1334</v>
      </c>
      <c r="I8" s="81">
        <f t="shared" si="2"/>
        <v>1334</v>
      </c>
      <c r="J8" s="83">
        <f t="shared" si="2"/>
        <v>1334</v>
      </c>
      <c r="K8" s="81">
        <f t="shared" si="2"/>
        <v>1091</v>
      </c>
      <c r="L8" s="81">
        <f t="shared" si="2"/>
        <v>1207.895</v>
      </c>
      <c r="M8" s="81">
        <f t="shared" si="2"/>
        <v>1386.2897499999999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18</v>
      </c>
      <c r="F9" s="88">
        <f>'[1]13'!D$379</f>
        <v>15</v>
      </c>
      <c r="G9" s="88">
        <f>'[1]13'!E$379</f>
        <v>64</v>
      </c>
      <c r="H9" s="89">
        <f>'[1]13'!F$379</f>
        <v>79</v>
      </c>
      <c r="I9" s="88">
        <f>'[1]13'!G$379</f>
        <v>79</v>
      </c>
      <c r="J9" s="90">
        <f>'[1]13'!H$379</f>
        <v>51</v>
      </c>
      <c r="K9" s="88">
        <f>'[1]13'!P$379</f>
        <v>-200</v>
      </c>
      <c r="L9" s="88">
        <f>'[1]13'!Y$379</f>
        <v>-75.342999999999989</v>
      </c>
      <c r="M9" s="88">
        <f>'[1]13'!AA$379</f>
        <v>-79.110150000000019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9</v>
      </c>
      <c r="F10" s="101">
        <f>'[1]13'!D$380</f>
        <v>50</v>
      </c>
      <c r="G10" s="101">
        <f>'[1]13'!E$380</f>
        <v>44</v>
      </c>
      <c r="H10" s="102">
        <f>'[1]13'!F$380</f>
        <v>37</v>
      </c>
      <c r="I10" s="101">
        <f>'[1]13'!G$380</f>
        <v>37</v>
      </c>
      <c r="J10" s="103">
        <f>'[1]13'!H$380</f>
        <v>0</v>
      </c>
      <c r="K10" s="101">
        <f>'[1]13'!P$380</f>
        <v>58</v>
      </c>
      <c r="L10" s="101">
        <f>'[1]13'!Y$380</f>
        <v>61.106000000000002</v>
      </c>
      <c r="M10" s="101">
        <f>'[1]13'!AA$380</f>
        <v>64.161299999999997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144</v>
      </c>
      <c r="F11" s="101">
        <f>'[1]13'!D$381</f>
        <v>1</v>
      </c>
      <c r="G11" s="101">
        <f>'[1]13'!E$381</f>
        <v>114</v>
      </c>
      <c r="H11" s="102">
        <f>'[1]13'!F$381</f>
        <v>39</v>
      </c>
      <c r="I11" s="101">
        <f>'[1]13'!G$381</f>
        <v>39</v>
      </c>
      <c r="J11" s="103">
        <f>'[1]13'!H$381</f>
        <v>30</v>
      </c>
      <c r="K11" s="101">
        <f>'[1]13'!P$381</f>
        <v>155</v>
      </c>
      <c r="L11" s="101">
        <f>'[1]13'!Y$381</f>
        <v>161.37799999999999</v>
      </c>
      <c r="M11" s="101">
        <f>'[1]13'!AA$381</f>
        <v>137.44690000000003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18</v>
      </c>
      <c r="F13" s="101">
        <f>'[1]13'!D$383</f>
        <v>43</v>
      </c>
      <c r="G13" s="101">
        <f>'[1]13'!E$383</f>
        <v>0</v>
      </c>
      <c r="H13" s="102">
        <f>'[1]13'!F$383</f>
        <v>34</v>
      </c>
      <c r="I13" s="101">
        <f>'[1]13'!G$383</f>
        <v>34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31</v>
      </c>
      <c r="F14" s="101">
        <f>'[1]13'!D$384</f>
        <v>9</v>
      </c>
      <c r="G14" s="101">
        <f>'[1]13'!E$384</f>
        <v>21</v>
      </c>
      <c r="H14" s="102">
        <f>'[1]13'!F$384</f>
        <v>65</v>
      </c>
      <c r="I14" s="101">
        <f>'[1]13'!G$384</f>
        <v>65</v>
      </c>
      <c r="J14" s="103">
        <f>'[1]13'!H$384</f>
        <v>25</v>
      </c>
      <c r="K14" s="101">
        <f>'[1]13'!P$384</f>
        <v>80</v>
      </c>
      <c r="L14" s="101">
        <f>'[1]13'!Y$384</f>
        <v>84</v>
      </c>
      <c r="M14" s="101">
        <f>'[1]13'!AA$384</f>
        <v>88.2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0</v>
      </c>
      <c r="F15" s="101">
        <f>'[1]13'!D$385</f>
        <v>16</v>
      </c>
      <c r="G15" s="101">
        <f>'[1]13'!E$385</f>
        <v>0</v>
      </c>
      <c r="H15" s="102">
        <f>'[1]13'!F$385</f>
        <v>0</v>
      </c>
      <c r="I15" s="101">
        <f>'[1]13'!G$385</f>
        <v>0</v>
      </c>
      <c r="J15" s="103">
        <f>'[1]13'!H$385</f>
        <v>72</v>
      </c>
      <c r="K15" s="101">
        <f>'[1]13'!P$385</f>
        <v>0</v>
      </c>
      <c r="L15" s="101">
        <f>'[1]13'!Y$385</f>
        <v>0</v>
      </c>
      <c r="M15" s="101">
        <f>'[1]13'!AA$385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31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0</v>
      </c>
      <c r="J16" s="103">
        <f>'[1]13'!H$386</f>
        <v>0</v>
      </c>
      <c r="K16" s="101">
        <f>'[1]13'!P$386</f>
        <v>0</v>
      </c>
      <c r="L16" s="101">
        <f>'[1]13'!Y$386</f>
        <v>0</v>
      </c>
      <c r="M16" s="101">
        <f>'[1]13'!AA$386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93</v>
      </c>
      <c r="F17" s="101">
        <f>'[1]13'!D$387</f>
        <v>0</v>
      </c>
      <c r="G17" s="101">
        <f>'[1]13'!E$387</f>
        <v>0</v>
      </c>
      <c r="H17" s="102">
        <f>'[1]13'!F$387</f>
        <v>0</v>
      </c>
      <c r="I17" s="101">
        <f>'[1]13'!G$387</f>
        <v>0</v>
      </c>
      <c r="J17" s="103">
        <f>'[1]13'!H$387</f>
        <v>10</v>
      </c>
      <c r="K17" s="101">
        <f>'[1]13'!P$387</f>
        <v>12</v>
      </c>
      <c r="L17" s="101">
        <f>'[1]13'!Y$387</f>
        <v>12.635999999999999</v>
      </c>
      <c r="M17" s="101">
        <f>'[1]13'!AA$387</f>
        <v>13.267799999999999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6</v>
      </c>
      <c r="I19" s="101">
        <f>'[1]13'!G$389</f>
        <v>6</v>
      </c>
      <c r="J19" s="103">
        <f>'[1]13'!H$389</f>
        <v>0</v>
      </c>
      <c r="K19" s="101">
        <f>'[1]13'!P$389</f>
        <v>56</v>
      </c>
      <c r="L19" s="101">
        <f>'[1]13'!Y$389</f>
        <v>59</v>
      </c>
      <c r="M19" s="101">
        <f>'[1]13'!AA$389</f>
        <v>61.95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0</v>
      </c>
      <c r="F21" s="101">
        <f>'[1]13'!D$391</f>
        <v>0</v>
      </c>
      <c r="G21" s="101">
        <f>'[1]13'!E$391</f>
        <v>0</v>
      </c>
      <c r="H21" s="102">
        <f>'[1]13'!F$391</f>
        <v>0</v>
      </c>
      <c r="I21" s="101">
        <f>'[1]13'!G$391</f>
        <v>0</v>
      </c>
      <c r="J21" s="103">
        <f>'[1]13'!H$391</f>
        <v>0</v>
      </c>
      <c r="K21" s="101">
        <f>'[1]13'!P$391</f>
        <v>0</v>
      </c>
      <c r="L21" s="101">
        <f>'[1]13'!Y$391</f>
        <v>0</v>
      </c>
      <c r="M21" s="101">
        <f>'[1]13'!AA$391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0</v>
      </c>
      <c r="F22" s="101">
        <f>'[1]13'!D$392</f>
        <v>1</v>
      </c>
      <c r="G22" s="101">
        <f>'[1]13'!E$392</f>
        <v>0</v>
      </c>
      <c r="H22" s="102">
        <f>'[1]13'!F$392</f>
        <v>13</v>
      </c>
      <c r="I22" s="101">
        <f>'[1]13'!G$392</f>
        <v>13</v>
      </c>
      <c r="J22" s="103">
        <f>'[1]13'!H$392</f>
        <v>0</v>
      </c>
      <c r="K22" s="101">
        <f>'[1]13'!P$392</f>
        <v>0</v>
      </c>
      <c r="L22" s="101">
        <f>'[1]13'!Y$392</f>
        <v>0</v>
      </c>
      <c r="M22" s="101">
        <f>'[1]13'!AA$392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724</v>
      </c>
      <c r="F25" s="101">
        <f>'[1]13'!D$395</f>
        <v>12</v>
      </c>
      <c r="G25" s="101">
        <f>'[1]13'!E$395</f>
        <v>271</v>
      </c>
      <c r="H25" s="102">
        <f>'[1]13'!F$395</f>
        <v>174</v>
      </c>
      <c r="I25" s="101">
        <f>'[1]13'!G$395</f>
        <v>174</v>
      </c>
      <c r="J25" s="103">
        <f>'[1]13'!H$395</f>
        <v>232</v>
      </c>
      <c r="K25" s="101">
        <f>'[1]13'!P$395</f>
        <v>327</v>
      </c>
      <c r="L25" s="101">
        <f>'[1]13'!Y$395</f>
        <v>245.34899999999999</v>
      </c>
      <c r="M25" s="101">
        <f>'[1]13'!AA$395</f>
        <v>92.616449999999986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30</v>
      </c>
      <c r="H27" s="102">
        <f>'[1]13'!F$397</f>
        <v>15</v>
      </c>
      <c r="I27" s="101">
        <f>'[1]13'!G$397</f>
        <v>15</v>
      </c>
      <c r="J27" s="103">
        <f>'[1]13'!H$397</f>
        <v>30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3</v>
      </c>
      <c r="F29" s="101">
        <f>'[1]13'!D$399</f>
        <v>0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5</v>
      </c>
      <c r="F32" s="101">
        <f>'[1]13'!D$402</f>
        <v>21</v>
      </c>
      <c r="G32" s="101">
        <f>'[1]13'!E$402</f>
        <v>1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1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63</v>
      </c>
      <c r="L35" s="101">
        <f>'[1]13'!Y$405</f>
        <v>66.338999999999999</v>
      </c>
      <c r="M35" s="101">
        <f>'[1]13'!AA$405</f>
        <v>69.655950000000004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12</v>
      </c>
      <c r="I36" s="101">
        <f>'[1]13'!G$406</f>
        <v>12</v>
      </c>
      <c r="J36" s="103">
        <f>'[1]13'!H$406</f>
        <v>0</v>
      </c>
      <c r="K36" s="101">
        <f>'[1]13'!P$406</f>
        <v>17</v>
      </c>
      <c r="L36" s="101">
        <f>'[1]13'!Y$406</f>
        <v>17.901</v>
      </c>
      <c r="M36" s="101">
        <f>'[1]13'!AA$406</f>
        <v>18.796050000000001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57</v>
      </c>
      <c r="F37" s="101">
        <f>'[1]13'!D$407</f>
        <v>0</v>
      </c>
      <c r="G37" s="101">
        <f>'[1]13'!E$407</f>
        <v>14</v>
      </c>
      <c r="H37" s="102">
        <f>'[1]13'!F$407</f>
        <v>6</v>
      </c>
      <c r="I37" s="101">
        <f>'[1]13'!G$407</f>
        <v>6</v>
      </c>
      <c r="J37" s="103">
        <f>'[1]13'!H$407</f>
        <v>0</v>
      </c>
      <c r="K37" s="101">
        <f>'[1]13'!P$407</f>
        <v>71</v>
      </c>
      <c r="L37" s="101">
        <f>'[1]13'!Y$407</f>
        <v>74.762999999999991</v>
      </c>
      <c r="M37" s="101">
        <f>'[1]13'!AA$407</f>
        <v>78.501149999999996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64</v>
      </c>
      <c r="F38" s="101">
        <f>'[1]13'!D$408</f>
        <v>63</v>
      </c>
      <c r="G38" s="101">
        <f>'[1]13'!E$408</f>
        <v>84</v>
      </c>
      <c r="H38" s="102">
        <f>'[1]13'!F$408</f>
        <v>26</v>
      </c>
      <c r="I38" s="101">
        <f>'[1]13'!G$408</f>
        <v>26</v>
      </c>
      <c r="J38" s="103">
        <f>'[1]13'!H$408</f>
        <v>129</v>
      </c>
      <c r="K38" s="101">
        <f>'[1]13'!P$408</f>
        <v>210</v>
      </c>
      <c r="L38" s="101">
        <f>'[1]13'!Y$408</f>
        <v>70</v>
      </c>
      <c r="M38" s="101">
        <f>'[1]13'!AA$408</f>
        <v>73.5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124</v>
      </c>
      <c r="F39" s="101">
        <f>'[1]13'!D$409</f>
        <v>0</v>
      </c>
      <c r="G39" s="101">
        <f>'[1]13'!E$409</f>
        <v>27</v>
      </c>
      <c r="H39" s="102">
        <f>'[1]13'!F$409</f>
        <v>0</v>
      </c>
      <c r="I39" s="101">
        <f>'[1]13'!G$409</f>
        <v>0</v>
      </c>
      <c r="J39" s="103">
        <f>'[1]13'!H$409</f>
        <v>0</v>
      </c>
      <c r="K39" s="101">
        <f>'[1]13'!P$409</f>
        <v>64</v>
      </c>
      <c r="L39" s="101">
        <f>'[1]13'!Y$409</f>
        <v>67</v>
      </c>
      <c r="M39" s="101">
        <f>'[1]13'!AA$409</f>
        <v>70.350000000000009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0</v>
      </c>
      <c r="F40" s="101">
        <f>'[1]13'!D$410</f>
        <v>0</v>
      </c>
      <c r="G40" s="101">
        <f>'[1]13'!E$410</f>
        <v>0</v>
      </c>
      <c r="H40" s="102">
        <f>'[1]13'!F$410</f>
        <v>0</v>
      </c>
      <c r="I40" s="101">
        <f>'[1]13'!G$410</f>
        <v>0</v>
      </c>
      <c r="J40" s="103">
        <f>'[1]13'!H$410</f>
        <v>0</v>
      </c>
      <c r="K40" s="101">
        <f>'[1]13'!P$410</f>
        <v>47</v>
      </c>
      <c r="L40" s="101">
        <f>'[1]13'!Y$410</f>
        <v>49.491</v>
      </c>
      <c r="M40" s="101">
        <f>'[1]13'!AA$410</f>
        <v>51.96555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0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638</v>
      </c>
      <c r="F42" s="101">
        <f>'[1]13'!D$412</f>
        <v>534</v>
      </c>
      <c r="G42" s="101">
        <f>'[1]13'!E$412</f>
        <v>781</v>
      </c>
      <c r="H42" s="102">
        <f>'[1]13'!F$412</f>
        <v>707</v>
      </c>
      <c r="I42" s="101">
        <f>'[1]13'!G$412</f>
        <v>707</v>
      </c>
      <c r="J42" s="103">
        <f>'[1]13'!H$412</f>
        <v>696</v>
      </c>
      <c r="K42" s="101">
        <f>'[1]13'!P$412</f>
        <v>131</v>
      </c>
      <c r="L42" s="101">
        <f>'[1]13'!Y$412</f>
        <v>314.27499999999998</v>
      </c>
      <c r="M42" s="101">
        <f>'[1]13'!AA$412</f>
        <v>644.98874999999998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79</v>
      </c>
      <c r="F43" s="101">
        <f>'[1]13'!D$413</f>
        <v>57</v>
      </c>
      <c r="G43" s="101">
        <f>'[1]13'!E$413</f>
        <v>0</v>
      </c>
      <c r="H43" s="102">
        <f>'[1]13'!F$413</f>
        <v>46</v>
      </c>
      <c r="I43" s="101">
        <f>'[1]13'!G$413</f>
        <v>46</v>
      </c>
      <c r="J43" s="103">
        <f>'[1]13'!H$413</f>
        <v>59</v>
      </c>
      <c r="K43" s="101">
        <f>'[1]13'!P$413</f>
        <v>0</v>
      </c>
      <c r="L43" s="101">
        <f>'[1]13'!Y$413</f>
        <v>0</v>
      </c>
      <c r="M43" s="101">
        <f>'[1]13'!AA$413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41</v>
      </c>
      <c r="F44" s="101">
        <f>'[1]13'!D$414</f>
        <v>65</v>
      </c>
      <c r="G44" s="101">
        <f>'[1]13'!E$414</f>
        <v>0</v>
      </c>
      <c r="H44" s="102">
        <f>'[1]13'!F$414</f>
        <v>25</v>
      </c>
      <c r="I44" s="101">
        <f>'[1]13'!G$414</f>
        <v>25</v>
      </c>
      <c r="J44" s="103">
        <f>'[1]13'!H$414</f>
        <v>0</v>
      </c>
      <c r="K44" s="101">
        <f>'[1]13'!P$414</f>
        <v>0</v>
      </c>
      <c r="L44" s="101">
        <f>'[1]13'!Y$414</f>
        <v>0</v>
      </c>
      <c r="M44" s="101">
        <f>'[1]13'!AA$414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42</v>
      </c>
      <c r="F45" s="101">
        <f>'[1]13'!D$415</f>
        <v>77</v>
      </c>
      <c r="G45" s="101">
        <f>'[1]13'!E$415</f>
        <v>28</v>
      </c>
      <c r="H45" s="102">
        <f>'[1]13'!F$415</f>
        <v>50</v>
      </c>
      <c r="I45" s="101">
        <f>'[1]13'!G$415</f>
        <v>50</v>
      </c>
      <c r="J45" s="103">
        <f>'[1]13'!H$415</f>
        <v>0</v>
      </c>
      <c r="K45" s="101">
        <f>'[1]13'!P$415</f>
        <v>0</v>
      </c>
      <c r="L45" s="101">
        <f>'[1]13'!Y$415</f>
        <v>0</v>
      </c>
      <c r="M45" s="101">
        <f>'[1]13'!AA$415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0</v>
      </c>
      <c r="I46" s="94">
        <f>'[1]13'!G$416</f>
        <v>0</v>
      </c>
      <c r="J46" s="96">
        <f>'[1]13'!H$416</f>
        <v>0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0</v>
      </c>
      <c r="F61" s="94">
        <f>'[1]13'!D$430</f>
        <v>0</v>
      </c>
      <c r="G61" s="94">
        <f>'[1]13'!E$430</f>
        <v>0</v>
      </c>
      <c r="H61" s="95">
        <f>'[1]13'!F$430</f>
        <v>0</v>
      </c>
      <c r="I61" s="94">
        <f>'[1]13'!G$430</f>
        <v>0</v>
      </c>
      <c r="J61" s="96">
        <f>'[1]13'!H$430</f>
        <v>0</v>
      </c>
      <c r="K61" s="94">
        <f>'[1]13'!P$430</f>
        <v>0</v>
      </c>
      <c r="L61" s="94">
        <f>'[1]13'!Y$430</f>
        <v>0</v>
      </c>
      <c r="M61" s="94">
        <f>'[1]13'!AA$430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0</v>
      </c>
      <c r="F74" s="88">
        <f>'[1]13'!D$442</f>
        <v>0</v>
      </c>
      <c r="G74" s="88">
        <f>'[1]13'!E$442</f>
        <v>0</v>
      </c>
      <c r="H74" s="89">
        <f>'[1]13'!F$442</f>
        <v>0</v>
      </c>
      <c r="I74" s="88">
        <f>'[1]13'!G$442</f>
        <v>0</v>
      </c>
      <c r="J74" s="90">
        <f>'[1]13'!H$442</f>
        <v>0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287</v>
      </c>
      <c r="F77" s="74">
        <f t="shared" si="13"/>
        <v>1105</v>
      </c>
      <c r="G77" s="74">
        <f t="shared" si="13"/>
        <v>605</v>
      </c>
      <c r="H77" s="75">
        <f t="shared" si="13"/>
        <v>661</v>
      </c>
      <c r="I77" s="74">
        <f t="shared" si="13"/>
        <v>661</v>
      </c>
      <c r="J77" s="76">
        <f t="shared" si="13"/>
        <v>661</v>
      </c>
      <c r="K77" s="74">
        <f t="shared" si="13"/>
        <v>200</v>
      </c>
      <c r="L77" s="74">
        <f t="shared" si="13"/>
        <v>309.06899999999996</v>
      </c>
      <c r="M77" s="74">
        <f t="shared" si="13"/>
        <v>324.52244999999999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118</v>
      </c>
      <c r="F81" s="101">
        <f t="shared" si="15"/>
        <v>1105</v>
      </c>
      <c r="G81" s="101">
        <f t="shared" si="15"/>
        <v>605</v>
      </c>
      <c r="H81" s="102">
        <f t="shared" si="15"/>
        <v>661</v>
      </c>
      <c r="I81" s="101">
        <f t="shared" si="15"/>
        <v>661</v>
      </c>
      <c r="J81" s="103">
        <f t="shared" si="15"/>
        <v>661</v>
      </c>
      <c r="K81" s="101">
        <f t="shared" si="15"/>
        <v>200</v>
      </c>
      <c r="L81" s="101">
        <f t="shared" si="15"/>
        <v>309.06899999999996</v>
      </c>
      <c r="M81" s="101">
        <f t="shared" si="15"/>
        <v>324.52244999999999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118</v>
      </c>
      <c r="F83" s="94">
        <f>'[1]13'!D$450</f>
        <v>1105</v>
      </c>
      <c r="G83" s="94">
        <f>'[1]13'!E$450</f>
        <v>605</v>
      </c>
      <c r="H83" s="95">
        <f>'[1]13'!F$450</f>
        <v>661</v>
      </c>
      <c r="I83" s="94">
        <f>'[1]13'!G$450</f>
        <v>661</v>
      </c>
      <c r="J83" s="96">
        <f>'[1]13'!H$450</f>
        <v>661</v>
      </c>
      <c r="K83" s="94">
        <f>'[1]13'!P$450</f>
        <v>200</v>
      </c>
      <c r="L83" s="94">
        <f>'[1]13'!Y$450</f>
        <v>309.06899999999996</v>
      </c>
      <c r="M83" s="94">
        <f>'[1]13'!AA$450</f>
        <v>324.52244999999999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169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7897</v>
      </c>
      <c r="F92" s="28">
        <f t="shared" ref="F92:M92" si="16">F4+F51+F77+F90</f>
        <v>7503</v>
      </c>
      <c r="G92" s="28">
        <f t="shared" si="16"/>
        <v>7999</v>
      </c>
      <c r="H92" s="29">
        <f t="shared" si="16"/>
        <v>9568</v>
      </c>
      <c r="I92" s="28">
        <f t="shared" si="16"/>
        <v>9568</v>
      </c>
      <c r="J92" s="30">
        <f t="shared" si="16"/>
        <v>9568</v>
      </c>
      <c r="K92" s="28">
        <f t="shared" si="16"/>
        <v>9954</v>
      </c>
      <c r="L92" s="28">
        <f t="shared" si="16"/>
        <v>10516.320000000002</v>
      </c>
      <c r="M92" s="28">
        <f t="shared" si="16"/>
        <v>11010.136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&amp;PROPER( '[1]13'!$B$11)</f>
        <v>Table B.2c: Payments and estimates by economic classification: Compliance And Enforcement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4835</v>
      </c>
      <c r="F4" s="74">
        <f t="shared" ref="F4:M4" si="0">F5+F8+F47</f>
        <v>7791</v>
      </c>
      <c r="G4" s="74">
        <f t="shared" si="0"/>
        <v>9198</v>
      </c>
      <c r="H4" s="75">
        <f t="shared" si="0"/>
        <v>11299</v>
      </c>
      <c r="I4" s="74">
        <f t="shared" si="0"/>
        <v>11299</v>
      </c>
      <c r="J4" s="76">
        <f t="shared" si="0"/>
        <v>11299</v>
      </c>
      <c r="K4" s="74">
        <f t="shared" si="0"/>
        <v>13212</v>
      </c>
      <c r="L4" s="74">
        <f t="shared" si="0"/>
        <v>13953.847999999998</v>
      </c>
      <c r="M4" s="74">
        <f t="shared" si="0"/>
        <v>14609.540399999998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3586</v>
      </c>
      <c r="F5" s="81">
        <f t="shared" ref="F5:M5" si="1">SUM(F6:F7)</f>
        <v>7088</v>
      </c>
      <c r="G5" s="81">
        <f t="shared" si="1"/>
        <v>8201</v>
      </c>
      <c r="H5" s="82">
        <f t="shared" si="1"/>
        <v>9744</v>
      </c>
      <c r="I5" s="81">
        <f t="shared" si="1"/>
        <v>9494</v>
      </c>
      <c r="J5" s="83">
        <f t="shared" si="1"/>
        <v>9494</v>
      </c>
      <c r="K5" s="81">
        <f t="shared" si="1"/>
        <v>10427</v>
      </c>
      <c r="L5" s="81">
        <f t="shared" si="1"/>
        <v>11156.546999999999</v>
      </c>
      <c r="M5" s="81">
        <f t="shared" si="1"/>
        <v>11714.374349999998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3242</v>
      </c>
      <c r="F6" s="88">
        <f>'[1]13'!D$526</f>
        <v>7088</v>
      </c>
      <c r="G6" s="88">
        <f>'[1]13'!E$526</f>
        <v>7419</v>
      </c>
      <c r="H6" s="89">
        <f>'[1]13'!F$526</f>
        <v>8834</v>
      </c>
      <c r="I6" s="88">
        <f>'[1]13'!G$526</f>
        <v>8584</v>
      </c>
      <c r="J6" s="90">
        <f>'[1]13'!H$526</f>
        <v>8584</v>
      </c>
      <c r="K6" s="88">
        <f>'[1]13'!P$526</f>
        <v>9467</v>
      </c>
      <c r="L6" s="88">
        <f>'[1]13'!Y$526</f>
        <v>10145.666999999999</v>
      </c>
      <c r="M6" s="88">
        <f>'[1]13'!AA$526</f>
        <v>10652.950349999999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344</v>
      </c>
      <c r="F7" s="94">
        <f>'[1]13'!D$527</f>
        <v>0</v>
      </c>
      <c r="G7" s="94">
        <f>'[1]13'!E$527</f>
        <v>782</v>
      </c>
      <c r="H7" s="95">
        <f>'[1]13'!F$527</f>
        <v>910</v>
      </c>
      <c r="I7" s="94">
        <f>'[1]13'!G$527</f>
        <v>910</v>
      </c>
      <c r="J7" s="96">
        <f>'[1]13'!H$527</f>
        <v>910</v>
      </c>
      <c r="K7" s="94">
        <f>'[1]13'!P$527</f>
        <v>960</v>
      </c>
      <c r="L7" s="94">
        <f>'[1]13'!Y$527</f>
        <v>1010.8799999999999</v>
      </c>
      <c r="M7" s="94">
        <f>'[1]13'!AA$527</f>
        <v>1061.424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1249</v>
      </c>
      <c r="F8" s="81">
        <f t="shared" si="2"/>
        <v>703</v>
      </c>
      <c r="G8" s="81">
        <f t="shared" si="2"/>
        <v>997</v>
      </c>
      <c r="H8" s="82">
        <f t="shared" si="2"/>
        <v>1555</v>
      </c>
      <c r="I8" s="81">
        <f t="shared" si="2"/>
        <v>1805</v>
      </c>
      <c r="J8" s="83">
        <f t="shared" si="2"/>
        <v>1805</v>
      </c>
      <c r="K8" s="81">
        <f t="shared" si="2"/>
        <v>2785</v>
      </c>
      <c r="L8" s="81">
        <f t="shared" si="2"/>
        <v>2797.3009999999995</v>
      </c>
      <c r="M8" s="81">
        <f t="shared" si="2"/>
        <v>2895.1660500000003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30</v>
      </c>
      <c r="F9" s="88">
        <f>'[1]13'!D$529</f>
        <v>12</v>
      </c>
      <c r="G9" s="88">
        <f>'[1]13'!E$529</f>
        <v>22</v>
      </c>
      <c r="H9" s="89">
        <f>'[1]13'!F$529</f>
        <v>22</v>
      </c>
      <c r="I9" s="88">
        <f>'[1]13'!G$529</f>
        <v>22</v>
      </c>
      <c r="J9" s="90">
        <f>'[1]13'!H$529</f>
        <v>0</v>
      </c>
      <c r="K9" s="88">
        <f>'[1]13'!P$529</f>
        <v>68</v>
      </c>
      <c r="L9" s="88">
        <f>'[1]13'!Y$529</f>
        <v>71.603999999999999</v>
      </c>
      <c r="M9" s="88">
        <f>'[1]13'!AA$529</f>
        <v>75.184200000000004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9</v>
      </c>
      <c r="F10" s="101">
        <f>'[1]13'!D$530</f>
        <v>0</v>
      </c>
      <c r="G10" s="101">
        <f>'[1]13'!E$530</f>
        <v>0</v>
      </c>
      <c r="H10" s="102">
        <f>'[1]13'!F$530</f>
        <v>0</v>
      </c>
      <c r="I10" s="101">
        <f>'[1]13'!G$530</f>
        <v>0</v>
      </c>
      <c r="J10" s="103">
        <f>'[1]13'!H$530</f>
        <v>0</v>
      </c>
      <c r="K10" s="101">
        <f>'[1]13'!P$530</f>
        <v>0</v>
      </c>
      <c r="L10" s="101">
        <f>'[1]13'!Y$530</f>
        <v>0</v>
      </c>
      <c r="M10" s="101">
        <f>'[1]13'!AA$530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9</v>
      </c>
      <c r="F11" s="101">
        <f>'[1]13'!D$531</f>
        <v>28</v>
      </c>
      <c r="G11" s="101">
        <f>'[1]13'!E$531</f>
        <v>61</v>
      </c>
      <c r="H11" s="102">
        <f>'[1]13'!F$531</f>
        <v>7</v>
      </c>
      <c r="I11" s="101">
        <f>'[1]13'!G$531</f>
        <v>7</v>
      </c>
      <c r="J11" s="103">
        <f>'[1]13'!H$531</f>
        <v>0</v>
      </c>
      <c r="K11" s="101">
        <f>'[1]13'!P$531</f>
        <v>133</v>
      </c>
      <c r="L11" s="101">
        <f>'[1]13'!Y$531</f>
        <v>140.04899999999998</v>
      </c>
      <c r="M11" s="101">
        <f>'[1]13'!AA$531</f>
        <v>147.05144999999999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34</v>
      </c>
      <c r="I13" s="101">
        <f>'[1]13'!G$533</f>
        <v>34</v>
      </c>
      <c r="J13" s="103">
        <f>'[1]13'!H$533</f>
        <v>37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0</v>
      </c>
      <c r="F14" s="101">
        <f>'[1]13'!D$534</f>
        <v>3</v>
      </c>
      <c r="G14" s="101">
        <f>'[1]13'!E$534</f>
        <v>0</v>
      </c>
      <c r="H14" s="102">
        <f>'[1]13'!F$534</f>
        <v>0</v>
      </c>
      <c r="I14" s="101">
        <f>'[1]13'!G$534</f>
        <v>0</v>
      </c>
      <c r="J14" s="103">
        <f>'[1]13'!H$534</f>
        <v>0</v>
      </c>
      <c r="K14" s="101">
        <f>'[1]13'!P$534</f>
        <v>0</v>
      </c>
      <c r="L14" s="101">
        <f>'[1]13'!Y$534</f>
        <v>0</v>
      </c>
      <c r="M14" s="101">
        <f>'[1]13'!AA$534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0</v>
      </c>
      <c r="F15" s="101">
        <f>'[1]13'!D$535</f>
        <v>0</v>
      </c>
      <c r="G15" s="101">
        <f>'[1]13'!E$535</f>
        <v>60</v>
      </c>
      <c r="H15" s="102">
        <f>'[1]13'!F$535</f>
        <v>48</v>
      </c>
      <c r="I15" s="101">
        <f>'[1]13'!G$535</f>
        <v>48</v>
      </c>
      <c r="J15" s="103">
        <f>'[1]13'!H$535</f>
        <v>0</v>
      </c>
      <c r="K15" s="101">
        <f>'[1]13'!P$535</f>
        <v>176</v>
      </c>
      <c r="L15" s="101">
        <f>'[1]13'!Y$535</f>
        <v>185.32799999999997</v>
      </c>
      <c r="M15" s="101">
        <f>'[1]13'!AA$535</f>
        <v>194.59440000000001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0</v>
      </c>
      <c r="F16" s="101">
        <f>'[1]13'!D$536</f>
        <v>0</v>
      </c>
      <c r="G16" s="101">
        <f>'[1]13'!E$536</f>
        <v>61</v>
      </c>
      <c r="H16" s="102">
        <f>'[1]13'!F$536</f>
        <v>0</v>
      </c>
      <c r="I16" s="101">
        <f>'[1]13'!G$536</f>
        <v>0</v>
      </c>
      <c r="J16" s="103">
        <f>'[1]13'!H$536</f>
        <v>0</v>
      </c>
      <c r="K16" s="101">
        <f>'[1]13'!P$536</f>
        <v>0</v>
      </c>
      <c r="L16" s="101">
        <f>'[1]13'!Y$536</f>
        <v>0</v>
      </c>
      <c r="M16" s="101">
        <f>'[1]13'!AA$536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0</v>
      </c>
      <c r="F17" s="101">
        <f>'[1]13'!D$537</f>
        <v>0</v>
      </c>
      <c r="G17" s="101">
        <f>'[1]13'!E$537</f>
        <v>28</v>
      </c>
      <c r="H17" s="102">
        <f>'[1]13'!F$537</f>
        <v>0</v>
      </c>
      <c r="I17" s="101">
        <f>'[1]13'!G$537</f>
        <v>0</v>
      </c>
      <c r="J17" s="103">
        <f>'[1]13'!H$537</f>
        <v>0</v>
      </c>
      <c r="K17" s="101">
        <f>'[1]13'!P$537</f>
        <v>43</v>
      </c>
      <c r="L17" s="101">
        <f>'[1]13'!Y$537</f>
        <v>45.278999999999996</v>
      </c>
      <c r="M17" s="101">
        <f>'[1]13'!AA$537</f>
        <v>47.542949999999998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29</v>
      </c>
      <c r="F22" s="101">
        <f>'[1]13'!D$542</f>
        <v>3</v>
      </c>
      <c r="G22" s="101">
        <f>'[1]13'!E$542</f>
        <v>0</v>
      </c>
      <c r="H22" s="102">
        <f>'[1]13'!F$542</f>
        <v>0</v>
      </c>
      <c r="I22" s="101">
        <f>'[1]13'!G$542</f>
        <v>0</v>
      </c>
      <c r="J22" s="103">
        <f>'[1]13'!H$542</f>
        <v>0</v>
      </c>
      <c r="K22" s="101">
        <f>'[1]13'!P$542</f>
        <v>0</v>
      </c>
      <c r="L22" s="101">
        <f>'[1]13'!Y$542</f>
        <v>0</v>
      </c>
      <c r="M22" s="101">
        <f>'[1]13'!AA$542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0</v>
      </c>
      <c r="F23" s="101">
        <f>'[1]13'!D$543</f>
        <v>0</v>
      </c>
      <c r="G23" s="101">
        <f>'[1]13'!E$543</f>
        <v>0</v>
      </c>
      <c r="H23" s="102">
        <f>'[1]13'!F$543</f>
        <v>0</v>
      </c>
      <c r="I23" s="101">
        <f>'[1]13'!G$543</f>
        <v>0</v>
      </c>
      <c r="J23" s="103">
        <f>'[1]13'!H$543</f>
        <v>0</v>
      </c>
      <c r="K23" s="101">
        <f>'[1]13'!P$543</f>
        <v>1</v>
      </c>
      <c r="L23" s="101">
        <f>'[1]13'!Y$543</f>
        <v>1.0529999999999999</v>
      </c>
      <c r="M23" s="101">
        <f>'[1]13'!AA$543</f>
        <v>1.10565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281</v>
      </c>
      <c r="F25" s="101">
        <f>'[1]13'!D$545</f>
        <v>-601</v>
      </c>
      <c r="G25" s="101">
        <f>'[1]13'!E$545</f>
        <v>100</v>
      </c>
      <c r="H25" s="102">
        <f>'[1]13'!F$545</f>
        <v>749</v>
      </c>
      <c r="I25" s="101">
        <f>'[1]13'!G$545</f>
        <v>749</v>
      </c>
      <c r="J25" s="103">
        <f>'[1]13'!H$545</f>
        <v>676</v>
      </c>
      <c r="K25" s="101">
        <f>'[1]13'!P$545</f>
        <v>369</v>
      </c>
      <c r="L25" s="101">
        <f>'[1]13'!Y$545</f>
        <v>388.55700000000002</v>
      </c>
      <c r="M25" s="101">
        <f>'[1]13'!AA$545</f>
        <v>407.98484999999999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0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0</v>
      </c>
      <c r="F30" s="101">
        <f>'[1]13'!D$550</f>
        <v>0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0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0</v>
      </c>
      <c r="F32" s="101">
        <f>'[1]13'!D$552</f>
        <v>2</v>
      </c>
      <c r="G32" s="101">
        <f>'[1]13'!E$552</f>
        <v>127</v>
      </c>
      <c r="H32" s="102">
        <f>'[1]13'!F$552</f>
        <v>0</v>
      </c>
      <c r="I32" s="101">
        <f>'[1]13'!G$552</f>
        <v>0</v>
      </c>
      <c r="J32" s="103">
        <f>'[1]13'!H$552</f>
        <v>0</v>
      </c>
      <c r="K32" s="101">
        <f>'[1]13'!P$552</f>
        <v>300</v>
      </c>
      <c r="L32" s="101">
        <f>'[1]13'!Y$552</f>
        <v>315.89999999999998</v>
      </c>
      <c r="M32" s="101">
        <f>'[1]13'!AA$552</f>
        <v>331.69499999999999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32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61</v>
      </c>
      <c r="L33" s="101">
        <f>'[1]13'!Y$553</f>
        <v>64.23299999999999</v>
      </c>
      <c r="M33" s="101">
        <f>'[1]13'!AA$553</f>
        <v>67.444649999999996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462</v>
      </c>
      <c r="L35" s="101">
        <f>'[1]13'!Y$555</f>
        <v>486.48599999999999</v>
      </c>
      <c r="M35" s="101">
        <f>'[1]13'!AA$555</f>
        <v>510.81029999999998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7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0</v>
      </c>
      <c r="F37" s="101">
        <f>'[1]13'!D$557</f>
        <v>0</v>
      </c>
      <c r="G37" s="101">
        <f>'[1]13'!E$557</f>
        <v>0</v>
      </c>
      <c r="H37" s="102">
        <f>'[1]13'!F$557</f>
        <v>0</v>
      </c>
      <c r="I37" s="101">
        <f>'[1]13'!G$557</f>
        <v>0</v>
      </c>
      <c r="J37" s="103">
        <f>'[1]13'!H$557</f>
        <v>0</v>
      </c>
      <c r="K37" s="101">
        <f>'[1]13'!P$557</f>
        <v>0</v>
      </c>
      <c r="L37" s="101">
        <f>'[1]13'!Y$557</f>
        <v>0</v>
      </c>
      <c r="M37" s="101">
        <f>'[1]13'!AA$557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100</v>
      </c>
      <c r="F38" s="101">
        <f>'[1]13'!D$558</f>
        <v>35</v>
      </c>
      <c r="G38" s="101">
        <f>'[1]13'!E$558</f>
        <v>92</v>
      </c>
      <c r="H38" s="102">
        <f>'[1]13'!F$558</f>
        <v>63</v>
      </c>
      <c r="I38" s="101">
        <f>'[1]13'!G$558</f>
        <v>63</v>
      </c>
      <c r="J38" s="103">
        <f>'[1]13'!H$558</f>
        <v>72</v>
      </c>
      <c r="K38" s="101">
        <f>'[1]13'!P$558</f>
        <v>333</v>
      </c>
      <c r="L38" s="101">
        <f>'[1]13'!Y$558</f>
        <v>368.54999999999995</v>
      </c>
      <c r="M38" s="101">
        <f>'[1]13'!AA$558</f>
        <v>386.97749999999996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30</v>
      </c>
      <c r="F39" s="101">
        <f>'[1]13'!D$559</f>
        <v>0</v>
      </c>
      <c r="G39" s="101">
        <f>'[1]13'!E$559</f>
        <v>0</v>
      </c>
      <c r="H39" s="102">
        <f>'[1]13'!F$559</f>
        <v>0</v>
      </c>
      <c r="I39" s="101">
        <f>'[1]13'!G$559</f>
        <v>0</v>
      </c>
      <c r="J39" s="103">
        <f>'[1]13'!H$559</f>
        <v>0</v>
      </c>
      <c r="K39" s="101">
        <f>'[1]13'!P$559</f>
        <v>0</v>
      </c>
      <c r="L39" s="101">
        <f>'[1]13'!Y$559</f>
        <v>0</v>
      </c>
      <c r="M39" s="101">
        <f>'[1]13'!AA$559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0</v>
      </c>
      <c r="F40" s="101">
        <f>'[1]13'!D$560</f>
        <v>0</v>
      </c>
      <c r="G40" s="101">
        <f>'[1]13'!E$560</f>
        <v>0</v>
      </c>
      <c r="H40" s="102">
        <f>'[1]13'!F$560</f>
        <v>0</v>
      </c>
      <c r="I40" s="101">
        <f>'[1]13'!G$560</f>
        <v>0</v>
      </c>
      <c r="J40" s="103">
        <f>'[1]13'!H$560</f>
        <v>0</v>
      </c>
      <c r="K40" s="101">
        <f>'[1]13'!P$560</f>
        <v>0</v>
      </c>
      <c r="L40" s="101">
        <f>'[1]13'!Y$560</f>
        <v>0</v>
      </c>
      <c r="M40" s="101">
        <f>'[1]13'!AA$560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649</v>
      </c>
      <c r="F42" s="101">
        <f>'[1]13'!D$562</f>
        <v>1088</v>
      </c>
      <c r="G42" s="101">
        <f>'[1]13'!E$562</f>
        <v>211</v>
      </c>
      <c r="H42" s="102">
        <f>'[1]13'!F$562</f>
        <v>474</v>
      </c>
      <c r="I42" s="101">
        <f>'[1]13'!G$562</f>
        <v>724</v>
      </c>
      <c r="J42" s="103">
        <f>'[1]13'!H$562</f>
        <v>980</v>
      </c>
      <c r="K42" s="101">
        <f>'[1]13'!P$562</f>
        <v>739</v>
      </c>
      <c r="L42" s="101">
        <f>'[1]13'!Y$562</f>
        <v>624.96199999999999</v>
      </c>
      <c r="M42" s="101">
        <f>'[1]13'!AA$562</f>
        <v>614.21010000000024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41</v>
      </c>
      <c r="F43" s="101">
        <f>'[1]13'!D$563</f>
        <v>0</v>
      </c>
      <c r="G43" s="101">
        <f>'[1]13'!E$563</f>
        <v>94</v>
      </c>
      <c r="H43" s="102">
        <f>'[1]13'!F$563</f>
        <v>53</v>
      </c>
      <c r="I43" s="101">
        <f>'[1]13'!G$563</f>
        <v>53</v>
      </c>
      <c r="J43" s="103">
        <f>'[1]13'!H$563</f>
        <v>40</v>
      </c>
      <c r="K43" s="101">
        <f>'[1]13'!P$563</f>
        <v>91</v>
      </c>
      <c r="L43" s="101">
        <f>'[1]13'!Y$563</f>
        <v>95.822999999999993</v>
      </c>
      <c r="M43" s="101">
        <f>'[1]13'!AA$563</f>
        <v>100.61415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64</v>
      </c>
      <c r="F44" s="101">
        <f>'[1]13'!D$564</f>
        <v>132</v>
      </c>
      <c r="G44" s="101">
        <f>'[1]13'!E$564</f>
        <v>100</v>
      </c>
      <c r="H44" s="102">
        <f>'[1]13'!F$564</f>
        <v>96</v>
      </c>
      <c r="I44" s="101">
        <f>'[1]13'!G$564</f>
        <v>96</v>
      </c>
      <c r="J44" s="103">
        <f>'[1]13'!H$564</f>
        <v>0</v>
      </c>
      <c r="K44" s="101">
        <f>'[1]13'!P$564</f>
        <v>0</v>
      </c>
      <c r="L44" s="101">
        <f>'[1]13'!Y$564</f>
        <v>0</v>
      </c>
      <c r="M44" s="101">
        <f>'[1]13'!AA$564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0</v>
      </c>
      <c r="F45" s="101">
        <f>'[1]13'!D$565</f>
        <v>1</v>
      </c>
      <c r="G45" s="101">
        <f>'[1]13'!E$565</f>
        <v>9</v>
      </c>
      <c r="H45" s="102">
        <f>'[1]13'!F$565</f>
        <v>9</v>
      </c>
      <c r="I45" s="101">
        <f>'[1]13'!G$565</f>
        <v>9</v>
      </c>
      <c r="J45" s="103">
        <f>'[1]13'!H$565</f>
        <v>0</v>
      </c>
      <c r="K45" s="101">
        <f>'[1]13'!P$565</f>
        <v>9</v>
      </c>
      <c r="L45" s="101">
        <f>'[1]13'!Y$565</f>
        <v>9.4770000000000003</v>
      </c>
      <c r="M45" s="101">
        <f>'[1]13'!AA$565</f>
        <v>9.9508500000000009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0</v>
      </c>
      <c r="I46" s="94">
        <f>'[1]13'!G$566</f>
        <v>0</v>
      </c>
      <c r="J46" s="96">
        <f>'[1]13'!H$566</f>
        <v>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0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164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164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0</v>
      </c>
      <c r="F74" s="88">
        <f>'[1]13'!D$592</f>
        <v>0</v>
      </c>
      <c r="G74" s="88">
        <f>'[1]13'!E$592</f>
        <v>164</v>
      </c>
      <c r="H74" s="89">
        <f>'[1]13'!F$592</f>
        <v>0</v>
      </c>
      <c r="I74" s="88">
        <f>'[1]13'!G$592</f>
        <v>0</v>
      </c>
      <c r="J74" s="90">
        <f>'[1]13'!H$592</f>
        <v>0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0</v>
      </c>
      <c r="F75" s="94">
        <f>'[1]13'!D$593</f>
        <v>0</v>
      </c>
      <c r="G75" s="94">
        <f>'[1]13'!E$593</f>
        <v>0</v>
      </c>
      <c r="H75" s="95">
        <f>'[1]13'!F$593</f>
        <v>0</v>
      </c>
      <c r="I75" s="94">
        <f>'[1]13'!G$593</f>
        <v>0</v>
      </c>
      <c r="J75" s="96">
        <f>'[1]13'!H$593</f>
        <v>0</v>
      </c>
      <c r="K75" s="94">
        <f>'[1]13'!P$593</f>
        <v>0</v>
      </c>
      <c r="L75" s="94">
        <f>'[1]13'!Y$593</f>
        <v>0</v>
      </c>
      <c r="M75" s="94">
        <f>'[1]13'!AA$593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963</v>
      </c>
      <c r="G77" s="74">
        <f t="shared" si="13"/>
        <v>1081</v>
      </c>
      <c r="H77" s="75">
        <f t="shared" si="13"/>
        <v>125</v>
      </c>
      <c r="I77" s="74">
        <f t="shared" si="13"/>
        <v>125</v>
      </c>
      <c r="J77" s="76">
        <f t="shared" si="13"/>
        <v>125</v>
      </c>
      <c r="K77" s="74">
        <f t="shared" si="13"/>
        <v>150</v>
      </c>
      <c r="L77" s="74">
        <f t="shared" si="13"/>
        <v>157.78100000000001</v>
      </c>
      <c r="M77" s="74">
        <f t="shared" si="13"/>
        <v>165.67005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90</v>
      </c>
      <c r="I78" s="81">
        <f t="shared" si="14"/>
        <v>90</v>
      </c>
      <c r="J78" s="83">
        <f t="shared" si="14"/>
        <v>90</v>
      </c>
      <c r="K78" s="81">
        <f t="shared" si="14"/>
        <v>90</v>
      </c>
      <c r="L78" s="81">
        <f t="shared" si="14"/>
        <v>95.108999999999995</v>
      </c>
      <c r="M78" s="81">
        <f t="shared" si="14"/>
        <v>99.864450000000005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90</v>
      </c>
      <c r="I80" s="94">
        <f>'[1]13'!G$597</f>
        <v>90</v>
      </c>
      <c r="J80" s="96">
        <f>'[1]13'!H$597</f>
        <v>90</v>
      </c>
      <c r="K80" s="94">
        <f>'[1]13'!P$597</f>
        <v>90</v>
      </c>
      <c r="L80" s="94">
        <f>'[1]13'!Y$597</f>
        <v>95.108999999999995</v>
      </c>
      <c r="M80" s="94">
        <f>'[1]13'!AA$597</f>
        <v>99.864450000000005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963</v>
      </c>
      <c r="G81" s="101">
        <f t="shared" si="15"/>
        <v>1081</v>
      </c>
      <c r="H81" s="102">
        <f t="shared" si="15"/>
        <v>35</v>
      </c>
      <c r="I81" s="101">
        <f t="shared" si="15"/>
        <v>35</v>
      </c>
      <c r="J81" s="103">
        <f t="shared" si="15"/>
        <v>35</v>
      </c>
      <c r="K81" s="101">
        <f t="shared" si="15"/>
        <v>60</v>
      </c>
      <c r="L81" s="101">
        <f t="shared" si="15"/>
        <v>62.671999999999997</v>
      </c>
      <c r="M81" s="101">
        <f t="shared" si="15"/>
        <v>65.805599999999998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0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0</v>
      </c>
      <c r="F83" s="94">
        <f>'[1]13'!D$600</f>
        <v>963</v>
      </c>
      <c r="G83" s="94">
        <f>'[1]13'!E$600</f>
        <v>1081</v>
      </c>
      <c r="H83" s="95">
        <f>'[1]13'!F$600</f>
        <v>35</v>
      </c>
      <c r="I83" s="94">
        <f>'[1]13'!G$600</f>
        <v>35</v>
      </c>
      <c r="J83" s="96">
        <f>'[1]13'!H$600</f>
        <v>35</v>
      </c>
      <c r="K83" s="94">
        <f>'[1]13'!P$600</f>
        <v>60</v>
      </c>
      <c r="L83" s="94">
        <f>'[1]13'!Y$600</f>
        <v>62.671999999999997</v>
      </c>
      <c r="M83" s="94">
        <f>'[1]13'!AA$600</f>
        <v>65.805599999999998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0</v>
      </c>
      <c r="G90" s="74">
        <f>'[1]13'!E$606</f>
        <v>0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4835</v>
      </c>
      <c r="F92" s="28">
        <f t="shared" ref="F92:M92" si="16">F4+F51+F77+F90</f>
        <v>8754</v>
      </c>
      <c r="G92" s="28">
        <f t="shared" si="16"/>
        <v>10443</v>
      </c>
      <c r="H92" s="29">
        <f t="shared" si="16"/>
        <v>11424</v>
      </c>
      <c r="I92" s="28">
        <f t="shared" si="16"/>
        <v>11424</v>
      </c>
      <c r="J92" s="30">
        <f t="shared" si="16"/>
        <v>11424</v>
      </c>
      <c r="K92" s="28">
        <f t="shared" si="16"/>
        <v>13362</v>
      </c>
      <c r="L92" s="28">
        <f t="shared" si="16"/>
        <v>14111.628999999999</v>
      </c>
      <c r="M92" s="28">
        <f t="shared" si="16"/>
        <v>14775.210449999999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PROPER('[1]13'!$B$12)</f>
        <v>Table B.2d: Payments and estimates by economic classification: Environmental Quality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10139</v>
      </c>
      <c r="F4" s="74">
        <f t="shared" ref="F4:M4" si="0">F5+F8+F47</f>
        <v>8685</v>
      </c>
      <c r="G4" s="74">
        <f t="shared" si="0"/>
        <v>8918</v>
      </c>
      <c r="H4" s="75">
        <f t="shared" si="0"/>
        <v>11443</v>
      </c>
      <c r="I4" s="74">
        <f t="shared" si="0"/>
        <v>11443</v>
      </c>
      <c r="J4" s="76">
        <f t="shared" si="0"/>
        <v>11443</v>
      </c>
      <c r="K4" s="74">
        <f t="shared" si="0"/>
        <v>12062</v>
      </c>
      <c r="L4" s="74">
        <f t="shared" si="0"/>
        <v>14225.110999999997</v>
      </c>
      <c r="M4" s="74">
        <f t="shared" si="0"/>
        <v>14893.366550000002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5793</v>
      </c>
      <c r="F5" s="81">
        <f t="shared" ref="F5:M5" si="1">SUM(F6:F7)</f>
        <v>7314</v>
      </c>
      <c r="G5" s="81">
        <f t="shared" si="1"/>
        <v>6392</v>
      </c>
      <c r="H5" s="82">
        <f t="shared" si="1"/>
        <v>8154</v>
      </c>
      <c r="I5" s="81">
        <f t="shared" si="1"/>
        <v>8154</v>
      </c>
      <c r="J5" s="83">
        <f t="shared" si="1"/>
        <v>8154</v>
      </c>
      <c r="K5" s="81">
        <f t="shared" si="1"/>
        <v>9376</v>
      </c>
      <c r="L5" s="81">
        <f t="shared" si="1"/>
        <v>10031.938999999998</v>
      </c>
      <c r="M5" s="81">
        <f t="shared" si="1"/>
        <v>11028.535950000001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5038</v>
      </c>
      <c r="F6" s="88">
        <f>'[1]13'!D$676</f>
        <v>7314</v>
      </c>
      <c r="G6" s="88">
        <f>'[1]13'!E$676</f>
        <v>5175</v>
      </c>
      <c r="H6" s="89">
        <f>'[1]13'!F$676</f>
        <v>6865</v>
      </c>
      <c r="I6" s="88">
        <f>'[1]13'!G$676</f>
        <v>6865</v>
      </c>
      <c r="J6" s="90">
        <f>'[1]13'!H$676</f>
        <v>6865</v>
      </c>
      <c r="K6" s="88">
        <f>'[1]13'!P$676</f>
        <v>7918</v>
      </c>
      <c r="L6" s="88">
        <f>'[1]13'!Y$676</f>
        <v>8496.6649999999991</v>
      </c>
      <c r="M6" s="88">
        <f>'[1]13'!AA$676</f>
        <v>9416.4982500000006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755</v>
      </c>
      <c r="F7" s="94">
        <f>'[1]13'!D$677</f>
        <v>0</v>
      </c>
      <c r="G7" s="94">
        <f>'[1]13'!E$677</f>
        <v>1217</v>
      </c>
      <c r="H7" s="95">
        <f>'[1]13'!F$677</f>
        <v>1289</v>
      </c>
      <c r="I7" s="94">
        <f>'[1]13'!G$677</f>
        <v>1289</v>
      </c>
      <c r="J7" s="96">
        <f>'[1]13'!H$677</f>
        <v>1289</v>
      </c>
      <c r="K7" s="94">
        <f>'[1]13'!P$677</f>
        <v>1458</v>
      </c>
      <c r="L7" s="94">
        <f>'[1]13'!Y$677</f>
        <v>1535.2739999999999</v>
      </c>
      <c r="M7" s="94">
        <f>'[1]13'!AA$677</f>
        <v>1612.0377000000001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4346</v>
      </c>
      <c r="F8" s="81">
        <f t="shared" si="2"/>
        <v>1371</v>
      </c>
      <c r="G8" s="81">
        <f t="shared" si="2"/>
        <v>2526</v>
      </c>
      <c r="H8" s="82">
        <f t="shared" si="2"/>
        <v>3289</v>
      </c>
      <c r="I8" s="81">
        <f t="shared" si="2"/>
        <v>3289</v>
      </c>
      <c r="J8" s="83">
        <f t="shared" si="2"/>
        <v>3289</v>
      </c>
      <c r="K8" s="81">
        <f t="shared" si="2"/>
        <v>2686</v>
      </c>
      <c r="L8" s="81">
        <f t="shared" si="2"/>
        <v>4193.1719999999996</v>
      </c>
      <c r="M8" s="81">
        <f t="shared" si="2"/>
        <v>3864.8306000000002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53</v>
      </c>
      <c r="F9" s="88">
        <f>'[1]13'!D$679</f>
        <v>51</v>
      </c>
      <c r="G9" s="88">
        <f>'[1]13'!E$679</f>
        <v>0</v>
      </c>
      <c r="H9" s="89">
        <f>'[1]13'!F$679</f>
        <v>59</v>
      </c>
      <c r="I9" s="88">
        <f>'[1]13'!G$679</f>
        <v>59</v>
      </c>
      <c r="J9" s="90">
        <f>'[1]13'!H$679</f>
        <v>48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91</v>
      </c>
      <c r="F10" s="101">
        <f>'[1]13'!D$680</f>
        <v>109</v>
      </c>
      <c r="G10" s="101">
        <f>'[1]13'!E$680</f>
        <v>145</v>
      </c>
      <c r="H10" s="102">
        <f>'[1]13'!F$680</f>
        <v>18</v>
      </c>
      <c r="I10" s="101">
        <f>'[1]13'!G$680</f>
        <v>18</v>
      </c>
      <c r="J10" s="103">
        <f>'[1]13'!H$680</f>
        <v>0</v>
      </c>
      <c r="K10" s="101">
        <f>'[1]13'!P$680</f>
        <v>207</v>
      </c>
      <c r="L10" s="101">
        <f>'[1]13'!Y$680</f>
        <v>217.97099999999998</v>
      </c>
      <c r="M10" s="101">
        <f>'[1]13'!AA$680</f>
        <v>228.86954999999998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15</v>
      </c>
      <c r="F11" s="101">
        <f>'[1]13'!D$681</f>
        <v>9</v>
      </c>
      <c r="G11" s="101">
        <f>'[1]13'!E$681</f>
        <v>0</v>
      </c>
      <c r="H11" s="102">
        <f>'[1]13'!F$681</f>
        <v>10</v>
      </c>
      <c r="I11" s="101">
        <f>'[1]13'!G$681</f>
        <v>10</v>
      </c>
      <c r="J11" s="103">
        <f>'[1]13'!H$681</f>
        <v>15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69</v>
      </c>
      <c r="I13" s="101">
        <f>'[1]13'!G$683</f>
        <v>69</v>
      </c>
      <c r="J13" s="103">
        <f>'[1]13'!H$683</f>
        <v>16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195</v>
      </c>
      <c r="F14" s="101">
        <f>'[1]13'!D$684</f>
        <v>39</v>
      </c>
      <c r="G14" s="101">
        <f>'[1]13'!E$684</f>
        <v>150</v>
      </c>
      <c r="H14" s="102">
        <f>'[1]13'!F$684</f>
        <v>154</v>
      </c>
      <c r="I14" s="101">
        <f>'[1]13'!G$684</f>
        <v>154</v>
      </c>
      <c r="J14" s="103">
        <f>'[1]13'!H$684</f>
        <v>14</v>
      </c>
      <c r="K14" s="101">
        <f>'[1]13'!P$684</f>
        <v>287</v>
      </c>
      <c r="L14" s="101">
        <f>'[1]13'!Y$684</f>
        <v>302.21099999999996</v>
      </c>
      <c r="M14" s="101">
        <f>'[1]13'!AA$684</f>
        <v>392.32154999999995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62</v>
      </c>
      <c r="H15" s="102">
        <f>'[1]13'!F$685</f>
        <v>52</v>
      </c>
      <c r="I15" s="101">
        <f>'[1]13'!G$685</f>
        <v>52</v>
      </c>
      <c r="J15" s="103">
        <f>'[1]13'!H$685</f>
        <v>10</v>
      </c>
      <c r="K15" s="101">
        <f>'[1]13'!P$685</f>
        <v>55</v>
      </c>
      <c r="L15" s="101">
        <f>'[1]13'!Y$685</f>
        <v>58.006999999999998</v>
      </c>
      <c r="M15" s="101">
        <f>'[1]13'!AA$685</f>
        <v>60.907349999999994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841</v>
      </c>
      <c r="F17" s="101">
        <f>'[1]13'!D$687</f>
        <v>118</v>
      </c>
      <c r="G17" s="101">
        <f>'[1]13'!E$687</f>
        <v>71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77</v>
      </c>
      <c r="L17" s="101">
        <f>'[1]13'!Y$687</f>
        <v>81.080999999999989</v>
      </c>
      <c r="M17" s="101">
        <f>'[1]13'!AA$687</f>
        <v>85.135049999999993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45</v>
      </c>
      <c r="F22" s="101">
        <f>'[1]13'!D$692</f>
        <v>0</v>
      </c>
      <c r="G22" s="101">
        <f>'[1]13'!E$692</f>
        <v>0</v>
      </c>
      <c r="H22" s="102">
        <f>'[1]13'!F$692</f>
        <v>1</v>
      </c>
      <c r="I22" s="101">
        <f>'[1]13'!G$692</f>
        <v>1</v>
      </c>
      <c r="J22" s="103">
        <f>'[1]13'!H$692</f>
        <v>0</v>
      </c>
      <c r="K22" s="101">
        <f>'[1]13'!P$692</f>
        <v>1</v>
      </c>
      <c r="L22" s="101">
        <f>'[1]13'!Y$692</f>
        <v>1.0529999999999999</v>
      </c>
      <c r="M22" s="101">
        <f>'[1]13'!AA$692</f>
        <v>1.10565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1084</v>
      </c>
      <c r="F25" s="101">
        <f>'[1]13'!D$695</f>
        <v>-2</v>
      </c>
      <c r="G25" s="101">
        <f>'[1]13'!E$695</f>
        <v>53</v>
      </c>
      <c r="H25" s="102">
        <f>'[1]13'!F$695</f>
        <v>1123</v>
      </c>
      <c r="I25" s="101">
        <f>'[1]13'!G$695</f>
        <v>1123</v>
      </c>
      <c r="J25" s="103">
        <f>'[1]13'!H$695</f>
        <v>1159</v>
      </c>
      <c r="K25" s="101">
        <f>'[1]13'!P$695</f>
        <v>10</v>
      </c>
      <c r="L25" s="101">
        <f>'[1]13'!Y$695</f>
        <v>63</v>
      </c>
      <c r="M25" s="101">
        <f>'[1]13'!AA$695</f>
        <v>66.150000000000006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30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0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6</v>
      </c>
      <c r="G36" s="101">
        <f>'[1]13'!E$706</f>
        <v>0</v>
      </c>
      <c r="H36" s="102">
        <f>'[1]13'!F$706</f>
        <v>0</v>
      </c>
      <c r="I36" s="101">
        <f>'[1]13'!G$706</f>
        <v>0</v>
      </c>
      <c r="J36" s="103">
        <f>'[1]13'!H$706</f>
        <v>10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44</v>
      </c>
      <c r="F37" s="101">
        <f>'[1]13'!D$707</f>
        <v>0</v>
      </c>
      <c r="G37" s="101">
        <f>'[1]13'!E$707</f>
        <v>0</v>
      </c>
      <c r="H37" s="102">
        <f>'[1]13'!F$707</f>
        <v>30</v>
      </c>
      <c r="I37" s="101">
        <f>'[1]13'!G$707</f>
        <v>30</v>
      </c>
      <c r="J37" s="103">
        <f>'[1]13'!H$707</f>
        <v>10</v>
      </c>
      <c r="K37" s="101">
        <f>'[1]13'!P$707</f>
        <v>0</v>
      </c>
      <c r="L37" s="101">
        <f>'[1]13'!Y$707</f>
        <v>0</v>
      </c>
      <c r="M37" s="101">
        <f>'[1]13'!AA$707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52</v>
      </c>
      <c r="F38" s="101">
        <f>'[1]13'!D$708</f>
        <v>102</v>
      </c>
      <c r="G38" s="101">
        <f>'[1]13'!E$708</f>
        <v>137</v>
      </c>
      <c r="H38" s="102">
        <f>'[1]13'!F$708</f>
        <v>155</v>
      </c>
      <c r="I38" s="101">
        <f>'[1]13'!G$708</f>
        <v>155</v>
      </c>
      <c r="J38" s="103">
        <f>'[1]13'!H$708</f>
        <v>195</v>
      </c>
      <c r="K38" s="101">
        <f>'[1]13'!P$708</f>
        <v>152</v>
      </c>
      <c r="L38" s="101">
        <f>'[1]13'!Y$708</f>
        <v>212.98899999999998</v>
      </c>
      <c r="M38" s="101">
        <f>'[1]13'!AA$708</f>
        <v>298.63845000000003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237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0</v>
      </c>
      <c r="L39" s="101">
        <f>'[1]13'!Y$709</f>
        <v>0</v>
      </c>
      <c r="M39" s="101">
        <f>'[1]13'!AA$709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0</v>
      </c>
      <c r="G40" s="101">
        <f>'[1]13'!E$710</f>
        <v>65</v>
      </c>
      <c r="H40" s="102">
        <f>'[1]13'!F$710</f>
        <v>243</v>
      </c>
      <c r="I40" s="101">
        <f>'[1]13'!G$710</f>
        <v>243</v>
      </c>
      <c r="J40" s="103">
        <f>'[1]13'!H$710</f>
        <v>0</v>
      </c>
      <c r="K40" s="101">
        <f>'[1]13'!P$710</f>
        <v>81</v>
      </c>
      <c r="L40" s="101">
        <f>'[1]13'!Y$710</f>
        <v>191</v>
      </c>
      <c r="M40" s="101">
        <f>'[1]13'!AA$710</f>
        <v>125.55000000000001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106</v>
      </c>
      <c r="F41" s="101">
        <f>'[1]13'!D$711</f>
        <v>1</v>
      </c>
      <c r="G41" s="101">
        <f>'[1]13'!E$711</f>
        <v>34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1287</v>
      </c>
      <c r="F42" s="101">
        <f>'[1]13'!D$712</f>
        <v>804</v>
      </c>
      <c r="G42" s="101">
        <f>'[1]13'!E$712</f>
        <v>1464</v>
      </c>
      <c r="H42" s="102">
        <f>'[1]13'!F$712</f>
        <v>1292</v>
      </c>
      <c r="I42" s="101">
        <f>'[1]13'!G$712</f>
        <v>1292</v>
      </c>
      <c r="J42" s="103">
        <f>'[1]13'!H$712</f>
        <v>1722</v>
      </c>
      <c r="K42" s="101">
        <f>'[1]13'!P$712</f>
        <v>1248</v>
      </c>
      <c r="L42" s="101">
        <f>'[1]13'!Y$712</f>
        <v>2082.5610000000001</v>
      </c>
      <c r="M42" s="101">
        <f>'[1]13'!AA$712</f>
        <v>1648.6890500000002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7</v>
      </c>
      <c r="F43" s="101">
        <f>'[1]13'!D$713</f>
        <v>41</v>
      </c>
      <c r="G43" s="101">
        <f>'[1]13'!E$713</f>
        <v>207</v>
      </c>
      <c r="H43" s="102">
        <f>'[1]13'!F$713</f>
        <v>-73</v>
      </c>
      <c r="I43" s="101">
        <f>'[1]13'!G$713</f>
        <v>-73</v>
      </c>
      <c r="J43" s="103">
        <f>'[1]13'!H$713</f>
        <v>60</v>
      </c>
      <c r="K43" s="101">
        <f>'[1]13'!P$713</f>
        <v>300</v>
      </c>
      <c r="L43" s="101">
        <f>'[1]13'!Y$713</f>
        <v>701.09500000000003</v>
      </c>
      <c r="M43" s="101">
        <f>'[1]13'!AA$713</f>
        <v>661.14975000000004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44</v>
      </c>
      <c r="F44" s="101">
        <f>'[1]13'!D$714</f>
        <v>66</v>
      </c>
      <c r="G44" s="101">
        <f>'[1]13'!E$714</f>
        <v>6</v>
      </c>
      <c r="H44" s="102">
        <f>'[1]13'!F$714</f>
        <v>9</v>
      </c>
      <c r="I44" s="101">
        <f>'[1]13'!G$714</f>
        <v>9</v>
      </c>
      <c r="J44" s="103">
        <f>'[1]13'!H$714</f>
        <v>0</v>
      </c>
      <c r="K44" s="101">
        <f>'[1]13'!P$714</f>
        <v>9</v>
      </c>
      <c r="L44" s="101">
        <f>'[1]13'!Y$714</f>
        <v>9.4770000000000003</v>
      </c>
      <c r="M44" s="101">
        <f>'[1]13'!AA$714</f>
        <v>9.9508500000000009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245</v>
      </c>
      <c r="F45" s="101">
        <f>'[1]13'!D$715</f>
        <v>27</v>
      </c>
      <c r="G45" s="101">
        <f>'[1]13'!E$715</f>
        <v>132</v>
      </c>
      <c r="H45" s="102">
        <f>'[1]13'!F$715</f>
        <v>147</v>
      </c>
      <c r="I45" s="101">
        <f>'[1]13'!G$715</f>
        <v>147</v>
      </c>
      <c r="J45" s="103">
        <f>'[1]13'!H$715</f>
        <v>0</v>
      </c>
      <c r="K45" s="101">
        <f>'[1]13'!P$715</f>
        <v>259</v>
      </c>
      <c r="L45" s="101">
        <f>'[1]13'!Y$715</f>
        <v>272.72699999999998</v>
      </c>
      <c r="M45" s="101">
        <f>'[1]13'!AA$715</f>
        <v>286.36334999999997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930</v>
      </c>
      <c r="F51" s="74">
        <f t="shared" si="4"/>
        <v>1020</v>
      </c>
      <c r="G51" s="74">
        <f t="shared" si="4"/>
        <v>25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930</v>
      </c>
      <c r="F52" s="88">
        <f t="shared" si="5"/>
        <v>1020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930</v>
      </c>
      <c r="F56" s="94">
        <f t="shared" si="7"/>
        <v>1020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930</v>
      </c>
      <c r="F58" s="94">
        <f>'[1]13'!D$727</f>
        <v>1020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25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</v>
      </c>
      <c r="F77" s="74">
        <f t="shared" si="13"/>
        <v>1299</v>
      </c>
      <c r="G77" s="74">
        <f t="shared" si="13"/>
        <v>998</v>
      </c>
      <c r="H77" s="75">
        <f t="shared" si="13"/>
        <v>881</v>
      </c>
      <c r="I77" s="74">
        <f t="shared" si="13"/>
        <v>881</v>
      </c>
      <c r="J77" s="76">
        <f t="shared" si="13"/>
        <v>881</v>
      </c>
      <c r="K77" s="74">
        <f t="shared" si="13"/>
        <v>1150</v>
      </c>
      <c r="L77" s="74">
        <f t="shared" si="13"/>
        <v>199.65100000000001</v>
      </c>
      <c r="M77" s="74">
        <f t="shared" si="13"/>
        <v>209.63355000000001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</v>
      </c>
      <c r="F81" s="101">
        <f t="shared" si="15"/>
        <v>1299</v>
      </c>
      <c r="G81" s="101">
        <f t="shared" si="15"/>
        <v>998</v>
      </c>
      <c r="H81" s="102">
        <f t="shared" si="15"/>
        <v>881</v>
      </c>
      <c r="I81" s="101">
        <f t="shared" si="15"/>
        <v>881</v>
      </c>
      <c r="J81" s="103">
        <f t="shared" si="15"/>
        <v>881</v>
      </c>
      <c r="K81" s="101">
        <f t="shared" si="15"/>
        <v>1150</v>
      </c>
      <c r="L81" s="101">
        <f t="shared" si="15"/>
        <v>199.65100000000001</v>
      </c>
      <c r="M81" s="101">
        <f t="shared" si="15"/>
        <v>209.63355000000001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24</v>
      </c>
      <c r="F83" s="94">
        <f>'[1]13'!D$750</f>
        <v>1299</v>
      </c>
      <c r="G83" s="94">
        <f>'[1]13'!E$750</f>
        <v>998</v>
      </c>
      <c r="H83" s="95">
        <f>'[1]13'!F$750</f>
        <v>881</v>
      </c>
      <c r="I83" s="94">
        <f>'[1]13'!G$750</f>
        <v>881</v>
      </c>
      <c r="J83" s="96">
        <f>'[1]13'!H$750</f>
        <v>881</v>
      </c>
      <c r="K83" s="94">
        <f>'[1]13'!P$750</f>
        <v>1150</v>
      </c>
      <c r="L83" s="94">
        <f>'[1]13'!Y$750</f>
        <v>199.65100000000001</v>
      </c>
      <c r="M83" s="94">
        <f>'[1]13'!AA$750</f>
        <v>209.63355000000001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11093</v>
      </c>
      <c r="F92" s="28">
        <f t="shared" ref="F92:M92" si="16">F4+F51+F77+F90</f>
        <v>11004</v>
      </c>
      <c r="G92" s="28">
        <f t="shared" si="16"/>
        <v>9941</v>
      </c>
      <c r="H92" s="29">
        <f t="shared" si="16"/>
        <v>12324</v>
      </c>
      <c r="I92" s="28">
        <f t="shared" si="16"/>
        <v>12324</v>
      </c>
      <c r="J92" s="30">
        <f t="shared" si="16"/>
        <v>12324</v>
      </c>
      <c r="K92" s="28">
        <f t="shared" si="16"/>
        <v>13212</v>
      </c>
      <c r="L92" s="28">
        <f t="shared" si="16"/>
        <v>14424.761999999997</v>
      </c>
      <c r="M92" s="28">
        <f t="shared" si="16"/>
        <v>15103.000100000003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&amp;PROPER( '[1]13'!$B$13)</f>
        <v>Table B.2e: Payments and estimates by economic classification: Biodiversity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19641</v>
      </c>
      <c r="F4" s="74">
        <f t="shared" ref="F4:M4" si="0">F5+F8+F47</f>
        <v>14988</v>
      </c>
      <c r="G4" s="74">
        <f t="shared" si="0"/>
        <v>20584</v>
      </c>
      <c r="H4" s="75">
        <f t="shared" si="0"/>
        <v>25924</v>
      </c>
      <c r="I4" s="74">
        <f t="shared" si="0"/>
        <v>27224</v>
      </c>
      <c r="J4" s="76">
        <f t="shared" si="0"/>
        <v>27224</v>
      </c>
      <c r="K4" s="74">
        <f t="shared" si="0"/>
        <v>27221</v>
      </c>
      <c r="L4" s="74">
        <f t="shared" si="0"/>
        <v>28284.642</v>
      </c>
      <c r="M4" s="74">
        <f t="shared" si="0"/>
        <v>29614.288281999998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14929</v>
      </c>
      <c r="F5" s="81">
        <f t="shared" ref="F5:M5" si="1">SUM(F6:F7)</f>
        <v>12927</v>
      </c>
      <c r="G5" s="81">
        <f t="shared" si="1"/>
        <v>15247</v>
      </c>
      <c r="H5" s="82">
        <f t="shared" si="1"/>
        <v>18464</v>
      </c>
      <c r="I5" s="81">
        <f t="shared" si="1"/>
        <v>19214</v>
      </c>
      <c r="J5" s="83">
        <f t="shared" si="1"/>
        <v>19214</v>
      </c>
      <c r="K5" s="81">
        <f t="shared" si="1"/>
        <v>20430</v>
      </c>
      <c r="L5" s="81">
        <f t="shared" si="1"/>
        <v>21185.788</v>
      </c>
      <c r="M5" s="81">
        <f t="shared" si="1"/>
        <v>21755.378831999999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12634</v>
      </c>
      <c r="F6" s="88">
        <f>'[1]13'!D$826</f>
        <v>12927</v>
      </c>
      <c r="G6" s="88">
        <f>'[1]13'!E$826</f>
        <v>13825</v>
      </c>
      <c r="H6" s="89">
        <f>'[1]13'!F$826</f>
        <v>16958</v>
      </c>
      <c r="I6" s="88">
        <f>'[1]13'!G$826</f>
        <v>17708</v>
      </c>
      <c r="J6" s="90">
        <f>'[1]13'!H$826</f>
        <v>17708</v>
      </c>
      <c r="K6" s="88">
        <f>'[1]13'!P$826</f>
        <v>18692</v>
      </c>
      <c r="L6" s="88">
        <f>'[1]13'!Y$826</f>
        <v>19288.673999999999</v>
      </c>
      <c r="M6" s="88">
        <f>'[1]13'!AA$826</f>
        <v>19763.409131999997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2295</v>
      </c>
      <c r="F7" s="94">
        <f>'[1]13'!D$827</f>
        <v>0</v>
      </c>
      <c r="G7" s="94">
        <f>'[1]13'!E$827</f>
        <v>1422</v>
      </c>
      <c r="H7" s="95">
        <f>'[1]13'!F$827</f>
        <v>1506</v>
      </c>
      <c r="I7" s="94">
        <f>'[1]13'!G$827</f>
        <v>1506</v>
      </c>
      <c r="J7" s="96">
        <f>'[1]13'!H$827</f>
        <v>1506</v>
      </c>
      <c r="K7" s="94">
        <f>'[1]13'!P$827</f>
        <v>1738</v>
      </c>
      <c r="L7" s="94">
        <f>'[1]13'!Y$827</f>
        <v>1897.114</v>
      </c>
      <c r="M7" s="94">
        <f>'[1]13'!AA$827</f>
        <v>1991.9697000000001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4712</v>
      </c>
      <c r="F8" s="81">
        <f t="shared" si="2"/>
        <v>2061</v>
      </c>
      <c r="G8" s="81">
        <f t="shared" si="2"/>
        <v>5337</v>
      </c>
      <c r="H8" s="82">
        <f t="shared" si="2"/>
        <v>7460</v>
      </c>
      <c r="I8" s="81">
        <f t="shared" si="2"/>
        <v>8010</v>
      </c>
      <c r="J8" s="83">
        <f t="shared" si="2"/>
        <v>8010</v>
      </c>
      <c r="K8" s="81">
        <f t="shared" si="2"/>
        <v>6791</v>
      </c>
      <c r="L8" s="81">
        <f t="shared" si="2"/>
        <v>7098.8540000000003</v>
      </c>
      <c r="M8" s="81">
        <f t="shared" si="2"/>
        <v>7858.9094500000001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15</v>
      </c>
      <c r="F9" s="88">
        <f>'[1]13'!D$829</f>
        <v>29</v>
      </c>
      <c r="G9" s="88">
        <f>'[1]13'!E$829</f>
        <v>105</v>
      </c>
      <c r="H9" s="89">
        <f>'[1]13'!F$829</f>
        <v>192</v>
      </c>
      <c r="I9" s="88">
        <f>'[1]13'!G$829</f>
        <v>192</v>
      </c>
      <c r="J9" s="90">
        <f>'[1]13'!H$829</f>
        <v>166</v>
      </c>
      <c r="K9" s="88">
        <f>'[1]13'!P$829</f>
        <v>215</v>
      </c>
      <c r="L9" s="88">
        <f>'[1]13'!Y$829</f>
        <v>227.15699999999998</v>
      </c>
      <c r="M9" s="88">
        <f>'[1]13'!AA$829</f>
        <v>238.51485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97</v>
      </c>
      <c r="F10" s="101">
        <f>'[1]13'!D$830</f>
        <v>47</v>
      </c>
      <c r="G10" s="101">
        <f>'[1]13'!E$830</f>
        <v>0</v>
      </c>
      <c r="H10" s="102">
        <f>'[1]13'!F$830</f>
        <v>40</v>
      </c>
      <c r="I10" s="101">
        <f>'[1]13'!G$830</f>
        <v>40</v>
      </c>
      <c r="J10" s="103">
        <f>'[1]13'!H$830</f>
        <v>40</v>
      </c>
      <c r="K10" s="101">
        <f>'[1]13'!P$830</f>
        <v>6</v>
      </c>
      <c r="L10" s="101">
        <f>'[1]13'!Y$830</f>
        <v>6.8179999999999996</v>
      </c>
      <c r="M10" s="101">
        <f>'[1]13'!AA$830</f>
        <v>7.1589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137</v>
      </c>
      <c r="F11" s="101">
        <f>'[1]13'!D$831</f>
        <v>80</v>
      </c>
      <c r="G11" s="101">
        <f>'[1]13'!E$831</f>
        <v>10</v>
      </c>
      <c r="H11" s="102">
        <f>'[1]13'!F$831</f>
        <v>200</v>
      </c>
      <c r="I11" s="101">
        <f>'[1]13'!G$831</f>
        <v>200</v>
      </c>
      <c r="J11" s="103">
        <f>'[1]13'!H$831</f>
        <v>200</v>
      </c>
      <c r="K11" s="101">
        <f>'[1]13'!P$831</f>
        <v>200</v>
      </c>
      <c r="L11" s="101">
        <f>'[1]13'!Y$831</f>
        <v>250</v>
      </c>
      <c r="M11" s="101">
        <f>'[1]13'!AA$831</f>
        <v>262.5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4</v>
      </c>
      <c r="F13" s="101">
        <f>'[1]13'!D$833</f>
        <v>0</v>
      </c>
      <c r="G13" s="101">
        <f>'[1]13'!E$833</f>
        <v>69</v>
      </c>
      <c r="H13" s="102">
        <f>'[1]13'!F$833</f>
        <v>118</v>
      </c>
      <c r="I13" s="101">
        <f>'[1]13'!G$833</f>
        <v>118</v>
      </c>
      <c r="J13" s="103">
        <f>'[1]13'!H$833</f>
        <v>88</v>
      </c>
      <c r="K13" s="101">
        <f>'[1]13'!P$833</f>
        <v>92</v>
      </c>
      <c r="L13" s="101">
        <f>'[1]13'!Y$833</f>
        <v>96.875999999999991</v>
      </c>
      <c r="M13" s="101">
        <f>'[1]13'!AA$833</f>
        <v>101.71979999999999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14</v>
      </c>
      <c r="F14" s="101">
        <f>'[1]13'!D$834</f>
        <v>5</v>
      </c>
      <c r="G14" s="101">
        <f>'[1]13'!E$834</f>
        <v>54</v>
      </c>
      <c r="H14" s="102">
        <f>'[1]13'!F$834</f>
        <v>46</v>
      </c>
      <c r="I14" s="101">
        <f>'[1]13'!G$834</f>
        <v>46</v>
      </c>
      <c r="J14" s="103">
        <f>'[1]13'!H$834</f>
        <v>32</v>
      </c>
      <c r="K14" s="101">
        <f>'[1]13'!P$834</f>
        <v>49</v>
      </c>
      <c r="L14" s="101">
        <f>'[1]13'!Y$834</f>
        <v>70.537000000000006</v>
      </c>
      <c r="M14" s="101">
        <f>'[1]13'!AA$834</f>
        <v>94.063850000000002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15</v>
      </c>
      <c r="H15" s="102">
        <f>'[1]13'!F$835</f>
        <v>150</v>
      </c>
      <c r="I15" s="101">
        <f>'[1]13'!G$835</f>
        <v>150</v>
      </c>
      <c r="J15" s="103">
        <f>'[1]13'!H$835</f>
        <v>150</v>
      </c>
      <c r="K15" s="101">
        <f>'[1]13'!P$835</f>
        <v>250</v>
      </c>
      <c r="L15" s="101">
        <f>'[1]13'!Y$835</f>
        <v>300</v>
      </c>
      <c r="M15" s="101">
        <f>'[1]13'!AA$835</f>
        <v>315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29</v>
      </c>
      <c r="F17" s="101">
        <f>'[1]13'!D$837</f>
        <v>0</v>
      </c>
      <c r="G17" s="101">
        <f>'[1]13'!E$837</f>
        <v>0</v>
      </c>
      <c r="H17" s="102">
        <f>'[1]13'!F$837</f>
        <v>80</v>
      </c>
      <c r="I17" s="101">
        <f>'[1]13'!G$837</f>
        <v>80</v>
      </c>
      <c r="J17" s="103">
        <f>'[1]13'!H$837</f>
        <v>80</v>
      </c>
      <c r="K17" s="101">
        <f>'[1]13'!P$837</f>
        <v>80</v>
      </c>
      <c r="L17" s="101">
        <f>'[1]13'!Y$837</f>
        <v>90</v>
      </c>
      <c r="M17" s="101">
        <f>'[1]13'!AA$837</f>
        <v>94.5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108</v>
      </c>
      <c r="L19" s="101">
        <f>'[1]13'!Y$839</f>
        <v>113.72399999999999</v>
      </c>
      <c r="M19" s="101">
        <f>'[1]13'!AA$839</f>
        <v>119.41019999999999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40</v>
      </c>
      <c r="F22" s="101">
        <f>'[1]13'!D$842</f>
        <v>99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2150</v>
      </c>
      <c r="F25" s="101">
        <f>'[1]13'!D$845</f>
        <v>554</v>
      </c>
      <c r="G25" s="101">
        <f>'[1]13'!E$845</f>
        <v>2131</v>
      </c>
      <c r="H25" s="102">
        <f>'[1]13'!F$845</f>
        <v>1859</v>
      </c>
      <c r="I25" s="101">
        <f>'[1]13'!G$845</f>
        <v>3159</v>
      </c>
      <c r="J25" s="103">
        <f>'[1]13'!H$845</f>
        <v>3500</v>
      </c>
      <c r="K25" s="101">
        <f>'[1]13'!P$845</f>
        <v>2291</v>
      </c>
      <c r="L25" s="101">
        <f>'[1]13'!Y$845</f>
        <v>2464.1550000000002</v>
      </c>
      <c r="M25" s="101">
        <f>'[1]13'!AA$845</f>
        <v>2567.2325000000001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69</v>
      </c>
      <c r="F30" s="101">
        <f>'[1]13'!D$850</f>
        <v>43</v>
      </c>
      <c r="G30" s="101">
        <f>'[1]13'!E$850</f>
        <v>19</v>
      </c>
      <c r="H30" s="102">
        <f>'[1]13'!F$850</f>
        <v>838</v>
      </c>
      <c r="I30" s="101">
        <f>'[1]13'!G$850</f>
        <v>838</v>
      </c>
      <c r="J30" s="103">
        <f>'[1]13'!H$850</f>
        <v>488</v>
      </c>
      <c r="K30" s="101">
        <f>'[1]13'!P$850</f>
        <v>642</v>
      </c>
      <c r="L30" s="101">
        <f>'[1]13'!Y$850</f>
        <v>676</v>
      </c>
      <c r="M30" s="101">
        <f>'[1]13'!AA$850</f>
        <v>709.80000000000007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55</v>
      </c>
      <c r="F32" s="101">
        <f>'[1]13'!D$852</f>
        <v>77</v>
      </c>
      <c r="G32" s="101">
        <f>'[1]13'!E$852</f>
        <v>67</v>
      </c>
      <c r="H32" s="102">
        <f>'[1]13'!F$852</f>
        <v>300</v>
      </c>
      <c r="I32" s="101">
        <f>'[1]13'!G$852</f>
        <v>300</v>
      </c>
      <c r="J32" s="103">
        <f>'[1]13'!H$852</f>
        <v>300</v>
      </c>
      <c r="K32" s="101">
        <f>'[1]13'!P$852</f>
        <v>228</v>
      </c>
      <c r="L32" s="101">
        <f>'[1]13'!Y$852</f>
        <v>400</v>
      </c>
      <c r="M32" s="101">
        <f>'[1]13'!AA$852</f>
        <v>420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12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3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13</v>
      </c>
      <c r="I35" s="101">
        <f>'[1]13'!G$855</f>
        <v>13</v>
      </c>
      <c r="J35" s="103">
        <f>'[1]13'!H$855</f>
        <v>0</v>
      </c>
      <c r="K35" s="101">
        <f>'[1]13'!P$855</f>
        <v>20</v>
      </c>
      <c r="L35" s="101">
        <f>'[1]13'!Y$855</f>
        <v>265.06</v>
      </c>
      <c r="M35" s="101">
        <f>'[1]13'!AA$855</f>
        <v>278.31299999999999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213</v>
      </c>
      <c r="I36" s="101">
        <f>'[1]13'!G$856</f>
        <v>213</v>
      </c>
      <c r="J36" s="103">
        <f>'[1]13'!H$856</f>
        <v>213</v>
      </c>
      <c r="K36" s="101">
        <f>'[1]13'!P$856</f>
        <v>213</v>
      </c>
      <c r="L36" s="101">
        <f>'[1]13'!Y$856</f>
        <v>250</v>
      </c>
      <c r="M36" s="101">
        <f>'[1]13'!AA$856</f>
        <v>262.5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68</v>
      </c>
      <c r="F37" s="101">
        <f>'[1]13'!D$857</f>
        <v>31</v>
      </c>
      <c r="G37" s="101">
        <f>'[1]13'!E$857</f>
        <v>0</v>
      </c>
      <c r="H37" s="102">
        <f>'[1]13'!F$857</f>
        <v>120</v>
      </c>
      <c r="I37" s="101">
        <f>'[1]13'!G$857</f>
        <v>120</v>
      </c>
      <c r="J37" s="103">
        <f>'[1]13'!H$857</f>
        <v>350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88</v>
      </c>
      <c r="F38" s="101">
        <f>'[1]13'!D$858</f>
        <v>75</v>
      </c>
      <c r="G38" s="101">
        <f>'[1]13'!E$858</f>
        <v>40</v>
      </c>
      <c r="H38" s="102">
        <f>'[1]13'!F$858</f>
        <v>144</v>
      </c>
      <c r="I38" s="101">
        <f>'[1]13'!G$858</f>
        <v>144</v>
      </c>
      <c r="J38" s="103">
        <f>'[1]13'!H$858</f>
        <v>120</v>
      </c>
      <c r="K38" s="101">
        <f>'[1]13'!P$858</f>
        <v>146</v>
      </c>
      <c r="L38" s="101">
        <f>'[1]13'!Y$858</f>
        <v>198.43799999999999</v>
      </c>
      <c r="M38" s="101">
        <f>'[1]13'!AA$858</f>
        <v>239.35989999999998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440</v>
      </c>
      <c r="F39" s="101">
        <f>'[1]13'!D$859</f>
        <v>0</v>
      </c>
      <c r="G39" s="101">
        <f>'[1]13'!E$859</f>
        <v>0</v>
      </c>
      <c r="H39" s="102">
        <f>'[1]13'!F$859</f>
        <v>5</v>
      </c>
      <c r="I39" s="101">
        <f>'[1]13'!G$859</f>
        <v>5</v>
      </c>
      <c r="J39" s="103">
        <f>'[1]13'!H$859</f>
        <v>100</v>
      </c>
      <c r="K39" s="101">
        <f>'[1]13'!P$859</f>
        <v>10</v>
      </c>
      <c r="L39" s="101">
        <f>'[1]13'!Y$859</f>
        <v>10.53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-30</v>
      </c>
      <c r="G40" s="101">
        <f>'[1]13'!E$860</f>
        <v>210</v>
      </c>
      <c r="H40" s="102">
        <f>'[1]13'!F$860</f>
        <v>392</v>
      </c>
      <c r="I40" s="101">
        <f>'[1]13'!G$860</f>
        <v>392</v>
      </c>
      <c r="J40" s="103">
        <f>'[1]13'!H$860</f>
        <v>382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16</v>
      </c>
      <c r="F41" s="101">
        <f>'[1]13'!D$861</f>
        <v>18</v>
      </c>
      <c r="G41" s="101">
        <f>'[1]13'!E$861</f>
        <v>105</v>
      </c>
      <c r="H41" s="102">
        <f>'[1]13'!F$861</f>
        <v>110</v>
      </c>
      <c r="I41" s="101">
        <f>'[1]13'!G$861</f>
        <v>110</v>
      </c>
      <c r="J41" s="103">
        <f>'[1]13'!H$861</f>
        <v>125</v>
      </c>
      <c r="K41" s="101">
        <f>'[1]13'!P$861</f>
        <v>115</v>
      </c>
      <c r="L41" s="101">
        <f>'[1]13'!Y$861</f>
        <v>121.095</v>
      </c>
      <c r="M41" s="101">
        <f>'[1]13'!AA$861</f>
        <v>127.14975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1413</v>
      </c>
      <c r="F42" s="101">
        <f>'[1]13'!D$862</f>
        <v>883</v>
      </c>
      <c r="G42" s="101">
        <f>'[1]13'!E$862</f>
        <v>2283</v>
      </c>
      <c r="H42" s="102">
        <f>'[1]13'!F$862</f>
        <v>2226</v>
      </c>
      <c r="I42" s="101">
        <f>'[1]13'!G$862</f>
        <v>1476</v>
      </c>
      <c r="J42" s="103">
        <f>'[1]13'!H$862</f>
        <v>1192</v>
      </c>
      <c r="K42" s="101">
        <f>'[1]13'!P$862</f>
        <v>1779</v>
      </c>
      <c r="L42" s="101">
        <f>'[1]13'!Y$862</f>
        <v>1194.4289999999999</v>
      </c>
      <c r="M42" s="101">
        <f>'[1]13'!AA$862</f>
        <v>1724.4499499999999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54</v>
      </c>
      <c r="H43" s="102">
        <f>'[1]13'!F$863</f>
        <v>155</v>
      </c>
      <c r="I43" s="101">
        <f>'[1]13'!G$863</f>
        <v>155</v>
      </c>
      <c r="J43" s="103">
        <f>'[1]13'!H$863</f>
        <v>165</v>
      </c>
      <c r="K43" s="101">
        <f>'[1]13'!P$863</f>
        <v>200</v>
      </c>
      <c r="L43" s="101">
        <f>'[1]13'!Y$863</f>
        <v>211</v>
      </c>
      <c r="M43" s="101">
        <f>'[1]13'!AA$863</f>
        <v>136.55000000000001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72</v>
      </c>
      <c r="F44" s="101">
        <f>'[1]13'!D$864</f>
        <v>140</v>
      </c>
      <c r="G44" s="101">
        <f>'[1]13'!E$864</f>
        <v>160</v>
      </c>
      <c r="H44" s="102">
        <f>'[1]13'!F$864</f>
        <v>208</v>
      </c>
      <c r="I44" s="101">
        <f>'[1]13'!G$864</f>
        <v>208</v>
      </c>
      <c r="J44" s="103">
        <f>'[1]13'!H$864</f>
        <v>198</v>
      </c>
      <c r="K44" s="101">
        <f>'[1]13'!P$864</f>
        <v>45</v>
      </c>
      <c r="L44" s="101">
        <f>'[1]13'!Y$864</f>
        <v>47.384999999999998</v>
      </c>
      <c r="M44" s="101">
        <f>'[1]13'!AA$864</f>
        <v>49.754249999999999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5</v>
      </c>
      <c r="F45" s="101">
        <f>'[1]13'!D$865</f>
        <v>10</v>
      </c>
      <c r="G45" s="101">
        <f>'[1]13'!E$865</f>
        <v>0</v>
      </c>
      <c r="H45" s="102">
        <f>'[1]13'!F$865</f>
        <v>51</v>
      </c>
      <c r="I45" s="101">
        <f>'[1]13'!G$865</f>
        <v>51</v>
      </c>
      <c r="J45" s="103">
        <f>'[1]13'!H$865</f>
        <v>121</v>
      </c>
      <c r="K45" s="101">
        <f>'[1]13'!P$865</f>
        <v>102</v>
      </c>
      <c r="L45" s="101">
        <f>'[1]13'!Y$865</f>
        <v>105.65</v>
      </c>
      <c r="M45" s="101">
        <f>'[1]13'!AA$865</f>
        <v>110.9325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</v>
      </c>
      <c r="F51" s="74">
        <f t="shared" si="4"/>
        <v>12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</v>
      </c>
      <c r="F73" s="101">
        <f t="shared" si="12"/>
        <v>12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4</v>
      </c>
      <c r="F75" s="94">
        <f>'[1]13'!D$893</f>
        <v>12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148</v>
      </c>
      <c r="F77" s="74">
        <f t="shared" si="13"/>
        <v>1278</v>
      </c>
      <c r="G77" s="74">
        <f t="shared" si="13"/>
        <v>5357</v>
      </c>
      <c r="H77" s="75">
        <f t="shared" si="13"/>
        <v>1539</v>
      </c>
      <c r="I77" s="74">
        <f t="shared" si="13"/>
        <v>1539</v>
      </c>
      <c r="J77" s="76">
        <f t="shared" si="13"/>
        <v>1539</v>
      </c>
      <c r="K77" s="74">
        <f t="shared" si="13"/>
        <v>150</v>
      </c>
      <c r="L77" s="74">
        <f t="shared" si="13"/>
        <v>168.85599999999999</v>
      </c>
      <c r="M77" s="74">
        <f t="shared" si="13"/>
        <v>176.8846180000001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22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22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148</v>
      </c>
      <c r="F81" s="101">
        <f t="shared" si="15"/>
        <v>1256</v>
      </c>
      <c r="G81" s="101">
        <f t="shared" si="15"/>
        <v>5357</v>
      </c>
      <c r="H81" s="102">
        <f t="shared" si="15"/>
        <v>1539</v>
      </c>
      <c r="I81" s="101">
        <f t="shared" si="15"/>
        <v>1539</v>
      </c>
      <c r="J81" s="103">
        <f t="shared" si="15"/>
        <v>1539</v>
      </c>
      <c r="K81" s="101">
        <f t="shared" si="15"/>
        <v>150</v>
      </c>
      <c r="L81" s="101">
        <f t="shared" si="15"/>
        <v>168.85599999999999</v>
      </c>
      <c r="M81" s="101">
        <f t="shared" si="15"/>
        <v>176.8846180000001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148</v>
      </c>
      <c r="F83" s="94">
        <f>'[1]13'!D$900</f>
        <v>1256</v>
      </c>
      <c r="G83" s="94">
        <f>'[1]13'!E$900</f>
        <v>5357</v>
      </c>
      <c r="H83" s="95">
        <f>'[1]13'!F$900</f>
        <v>1539</v>
      </c>
      <c r="I83" s="94">
        <f>'[1]13'!G$900</f>
        <v>1539</v>
      </c>
      <c r="J83" s="96">
        <f>'[1]13'!H$900</f>
        <v>1539</v>
      </c>
      <c r="K83" s="94">
        <f>'[1]13'!P$900</f>
        <v>150</v>
      </c>
      <c r="L83" s="94">
        <f>'[1]13'!Y$900</f>
        <v>168.85599999999999</v>
      </c>
      <c r="M83" s="94">
        <f>'[1]13'!AA$900</f>
        <v>176.8846180000001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19793</v>
      </c>
      <c r="F92" s="28">
        <f t="shared" ref="F92:M92" si="16">F4+F51+F77+F90</f>
        <v>16278</v>
      </c>
      <c r="G92" s="28">
        <f t="shared" si="16"/>
        <v>25941</v>
      </c>
      <c r="H92" s="29">
        <f t="shared" si="16"/>
        <v>27463</v>
      </c>
      <c r="I92" s="28">
        <f t="shared" si="16"/>
        <v>28763</v>
      </c>
      <c r="J92" s="30">
        <f t="shared" si="16"/>
        <v>28763</v>
      </c>
      <c r="K92" s="28">
        <f t="shared" si="16"/>
        <v>27371</v>
      </c>
      <c r="L92" s="28">
        <f t="shared" si="16"/>
        <v>28453.498</v>
      </c>
      <c r="M92" s="28">
        <f t="shared" si="16"/>
        <v>29791.172899999998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Environmental Empowerment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6596</v>
      </c>
      <c r="F4" s="74">
        <f t="shared" ref="F4:M4" si="0">F5+F8+F47</f>
        <v>8007</v>
      </c>
      <c r="G4" s="74">
        <f t="shared" si="0"/>
        <v>8974</v>
      </c>
      <c r="H4" s="75">
        <f t="shared" si="0"/>
        <v>10945</v>
      </c>
      <c r="I4" s="74">
        <f t="shared" si="0"/>
        <v>10945</v>
      </c>
      <c r="J4" s="76">
        <f t="shared" si="0"/>
        <v>10945</v>
      </c>
      <c r="K4" s="74">
        <f t="shared" si="0"/>
        <v>12024</v>
      </c>
      <c r="L4" s="74">
        <f t="shared" si="0"/>
        <v>10598.339</v>
      </c>
      <c r="M4" s="74">
        <f t="shared" si="0"/>
        <v>11095.255949999999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4919</v>
      </c>
      <c r="F5" s="81">
        <f t="shared" ref="F5:M5" si="1">SUM(F6:F7)</f>
        <v>6460</v>
      </c>
      <c r="G5" s="81">
        <f t="shared" si="1"/>
        <v>7525</v>
      </c>
      <c r="H5" s="82">
        <f t="shared" si="1"/>
        <v>9596</v>
      </c>
      <c r="I5" s="81">
        <f t="shared" si="1"/>
        <v>8567</v>
      </c>
      <c r="J5" s="83">
        <f t="shared" si="1"/>
        <v>8567</v>
      </c>
      <c r="K5" s="81">
        <f t="shared" si="1"/>
        <v>9956</v>
      </c>
      <c r="L5" s="81">
        <f t="shared" si="1"/>
        <v>9260.768</v>
      </c>
      <c r="M5" s="81">
        <f t="shared" si="1"/>
        <v>9723.8063999999995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4270</v>
      </c>
      <c r="F6" s="88">
        <f>'[1]13'!D$976</f>
        <v>6460</v>
      </c>
      <c r="G6" s="88">
        <f>'[1]13'!E$976</f>
        <v>6307</v>
      </c>
      <c r="H6" s="89">
        <f>'[1]13'!F$976</f>
        <v>8343</v>
      </c>
      <c r="I6" s="88">
        <f>'[1]13'!G$976</f>
        <v>7314</v>
      </c>
      <c r="J6" s="90">
        <f>'[1]13'!H$976</f>
        <v>7314</v>
      </c>
      <c r="K6" s="88">
        <f>'[1]13'!P$976</f>
        <v>8557</v>
      </c>
      <c r="L6" s="88">
        <f>'[1]13'!Y$976</f>
        <v>7787.6209999999992</v>
      </c>
      <c r="M6" s="88">
        <f>'[1]13'!AA$976</f>
        <v>8177.0020500000001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649</v>
      </c>
      <c r="F7" s="94">
        <f>'[1]13'!D$977</f>
        <v>0</v>
      </c>
      <c r="G7" s="94">
        <f>'[1]13'!E$977</f>
        <v>1218</v>
      </c>
      <c r="H7" s="95">
        <f>'[1]13'!F$977</f>
        <v>1253</v>
      </c>
      <c r="I7" s="94">
        <f>'[1]13'!G$977</f>
        <v>1253</v>
      </c>
      <c r="J7" s="96">
        <f>'[1]13'!H$977</f>
        <v>1253</v>
      </c>
      <c r="K7" s="94">
        <f>'[1]13'!P$977</f>
        <v>1399</v>
      </c>
      <c r="L7" s="94">
        <f>'[1]13'!Y$977</f>
        <v>1473.1469999999999</v>
      </c>
      <c r="M7" s="94">
        <f>'[1]13'!AA$977</f>
        <v>1546.8043499999999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1677</v>
      </c>
      <c r="F8" s="81">
        <f t="shared" si="2"/>
        <v>1547</v>
      </c>
      <c r="G8" s="81">
        <f t="shared" si="2"/>
        <v>1449</v>
      </c>
      <c r="H8" s="82">
        <f t="shared" si="2"/>
        <v>1349</v>
      </c>
      <c r="I8" s="81">
        <f t="shared" si="2"/>
        <v>2378</v>
      </c>
      <c r="J8" s="83">
        <f t="shared" si="2"/>
        <v>2378</v>
      </c>
      <c r="K8" s="81">
        <f t="shared" si="2"/>
        <v>2068</v>
      </c>
      <c r="L8" s="81">
        <f t="shared" si="2"/>
        <v>1337.5709999999999</v>
      </c>
      <c r="M8" s="81">
        <f t="shared" si="2"/>
        <v>1371.4495499999996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11</v>
      </c>
      <c r="F9" s="88">
        <f>'[1]13'!D$979</f>
        <v>16</v>
      </c>
      <c r="G9" s="88">
        <f>'[1]13'!E$979</f>
        <v>67</v>
      </c>
      <c r="H9" s="89">
        <f>'[1]13'!F$979</f>
        <v>69</v>
      </c>
      <c r="I9" s="88">
        <f>'[1]13'!G$979</f>
        <v>69</v>
      </c>
      <c r="J9" s="90">
        <f>'[1]13'!H$979</f>
        <v>64</v>
      </c>
      <c r="K9" s="88">
        <f>'[1]13'!P$979</f>
        <v>95</v>
      </c>
      <c r="L9" s="88">
        <f>'[1]13'!Y$979</f>
        <v>100.035</v>
      </c>
      <c r="M9" s="88">
        <f>'[1]13'!AA$979</f>
        <v>105.03675000000001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16</v>
      </c>
      <c r="F10" s="101">
        <f>'[1]13'!D$980</f>
        <v>62</v>
      </c>
      <c r="G10" s="101">
        <f>'[1]13'!E$980</f>
        <v>20</v>
      </c>
      <c r="H10" s="102">
        <f>'[1]13'!F$980</f>
        <v>22</v>
      </c>
      <c r="I10" s="101">
        <f>'[1]13'!G$980</f>
        <v>22</v>
      </c>
      <c r="J10" s="103">
        <f>'[1]13'!H$980</f>
        <v>12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21</v>
      </c>
      <c r="F11" s="101">
        <f>'[1]13'!D$981</f>
        <v>6</v>
      </c>
      <c r="G11" s="101">
        <f>'[1]13'!E$981</f>
        <v>15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60</v>
      </c>
      <c r="I13" s="101">
        <f>'[1]13'!G$983</f>
        <v>60</v>
      </c>
      <c r="J13" s="103">
        <f>'[1]13'!H$983</f>
        <v>65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256</v>
      </c>
      <c r="F14" s="101">
        <f>'[1]13'!D$984</f>
        <v>174</v>
      </c>
      <c r="G14" s="101">
        <f>'[1]13'!E$984</f>
        <v>78</v>
      </c>
      <c r="H14" s="102">
        <f>'[1]13'!F$984</f>
        <v>181</v>
      </c>
      <c r="I14" s="101">
        <f>'[1]13'!G$984</f>
        <v>181</v>
      </c>
      <c r="J14" s="103">
        <f>'[1]13'!H$984</f>
        <v>25</v>
      </c>
      <c r="K14" s="101">
        <f>'[1]13'!P$984</f>
        <v>59</v>
      </c>
      <c r="L14" s="101">
        <f>'[1]13'!Y$984</f>
        <v>62.126999999999995</v>
      </c>
      <c r="M14" s="101">
        <f>'[1]13'!AA$984</f>
        <v>65.233350000000002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1</v>
      </c>
      <c r="F15" s="101">
        <f>'[1]13'!D$985</f>
        <v>0</v>
      </c>
      <c r="G15" s="101">
        <f>'[1]13'!E$985</f>
        <v>50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80</v>
      </c>
      <c r="L15" s="101">
        <f>'[1]13'!Y$985</f>
        <v>84.24</v>
      </c>
      <c r="M15" s="101">
        <f>'[1]13'!AA$985</f>
        <v>88.451999999999998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100</v>
      </c>
      <c r="F17" s="101">
        <f>'[1]13'!D$987</f>
        <v>100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20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54</v>
      </c>
      <c r="F22" s="101">
        <f>'[1]13'!D$992</f>
        <v>73</v>
      </c>
      <c r="G22" s="101">
        <f>'[1]13'!E$992</f>
        <v>0</v>
      </c>
      <c r="H22" s="102">
        <f>'[1]13'!F$992</f>
        <v>20</v>
      </c>
      <c r="I22" s="101">
        <f>'[1]13'!G$992</f>
        <v>20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215</v>
      </c>
      <c r="F25" s="101">
        <f>'[1]13'!D$995</f>
        <v>38</v>
      </c>
      <c r="G25" s="101">
        <f>'[1]13'!E$995</f>
        <v>290</v>
      </c>
      <c r="H25" s="102">
        <f>'[1]13'!F$995</f>
        <v>377</v>
      </c>
      <c r="I25" s="101">
        <f>'[1]13'!G$995</f>
        <v>377</v>
      </c>
      <c r="J25" s="103">
        <f>'[1]13'!H$995</f>
        <v>728</v>
      </c>
      <c r="K25" s="101">
        <f>'[1]13'!P$995</f>
        <v>548</v>
      </c>
      <c r="L25" s="101">
        <f>'[1]13'!Y$995</f>
        <v>643.04399999999987</v>
      </c>
      <c r="M25" s="101">
        <f>'[1]13'!AA$995</f>
        <v>675.19619999999986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150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10</v>
      </c>
      <c r="F29" s="101">
        <f>'[1]13'!D$999</f>
        <v>3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12</v>
      </c>
      <c r="F32" s="101">
        <f>'[1]13'!D$1002</f>
        <v>14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40</v>
      </c>
      <c r="L34" s="101">
        <f>'[1]13'!Y$1004</f>
        <v>42.12</v>
      </c>
      <c r="M34" s="101">
        <f>'[1]13'!AA$1004</f>
        <v>44.225999999999999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4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230</v>
      </c>
      <c r="L36" s="101">
        <f>'[1]13'!Y$1006</f>
        <v>65.286000000000001</v>
      </c>
      <c r="M36" s="101">
        <f>'[1]13'!AA$1006</f>
        <v>68.550300000000007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5</v>
      </c>
      <c r="F37" s="101">
        <f>'[1]13'!D$1007</f>
        <v>0</v>
      </c>
      <c r="G37" s="101">
        <f>'[1]13'!E$1007</f>
        <v>0</v>
      </c>
      <c r="H37" s="102">
        <f>'[1]13'!F$1007</f>
        <v>35</v>
      </c>
      <c r="I37" s="101">
        <f>'[1]13'!G$1007</f>
        <v>35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69</v>
      </c>
      <c r="F38" s="101">
        <f>'[1]13'!D$1008</f>
        <v>65</v>
      </c>
      <c r="G38" s="101">
        <f>'[1]13'!E$1008</f>
        <v>91</v>
      </c>
      <c r="H38" s="102">
        <f>'[1]13'!F$1008</f>
        <v>124</v>
      </c>
      <c r="I38" s="101">
        <f>'[1]13'!G$1008</f>
        <v>124</v>
      </c>
      <c r="J38" s="103">
        <f>'[1]13'!H$1008</f>
        <v>112</v>
      </c>
      <c r="K38" s="101">
        <f>'[1]13'!P$1008</f>
        <v>80</v>
      </c>
      <c r="L38" s="101">
        <f>'[1]13'!Y$1008</f>
        <v>84.24</v>
      </c>
      <c r="M38" s="101">
        <f>'[1]13'!AA$1008</f>
        <v>88.451999999999998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75</v>
      </c>
      <c r="F39" s="101">
        <f>'[1]13'!D$1009</f>
        <v>0</v>
      </c>
      <c r="G39" s="101">
        <f>'[1]13'!E$1009</f>
        <v>82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5</v>
      </c>
      <c r="G40" s="101">
        <f>'[1]13'!E$1010</f>
        <v>30</v>
      </c>
      <c r="H40" s="102">
        <f>'[1]13'!F$1010</f>
        <v>15</v>
      </c>
      <c r="I40" s="101">
        <f>'[1]13'!G$1010</f>
        <v>15</v>
      </c>
      <c r="J40" s="103">
        <f>'[1]13'!H$1010</f>
        <v>0</v>
      </c>
      <c r="K40" s="101">
        <f>'[1]13'!P$1010</f>
        <v>90</v>
      </c>
      <c r="L40" s="101">
        <f>'[1]13'!Y$1010</f>
        <v>94.77</v>
      </c>
      <c r="M40" s="101">
        <f>'[1]13'!AA$1010</f>
        <v>99.508499999999998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100</v>
      </c>
      <c r="F41" s="101">
        <f>'[1]13'!D$1011</f>
        <v>34</v>
      </c>
      <c r="G41" s="101">
        <f>'[1]13'!E$1011</f>
        <v>254</v>
      </c>
      <c r="H41" s="102">
        <f>'[1]13'!F$1011</f>
        <v>65</v>
      </c>
      <c r="I41" s="101">
        <f>'[1]13'!G$1011</f>
        <v>65</v>
      </c>
      <c r="J41" s="103">
        <f>'[1]13'!H$1011</f>
        <v>65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630</v>
      </c>
      <c r="F42" s="101">
        <f>'[1]13'!D$1012</f>
        <v>763</v>
      </c>
      <c r="G42" s="101">
        <f>'[1]13'!E$1012</f>
        <v>388</v>
      </c>
      <c r="H42" s="102">
        <f>'[1]13'!F$1012</f>
        <v>199</v>
      </c>
      <c r="I42" s="101">
        <f>'[1]13'!G$1012</f>
        <v>1228</v>
      </c>
      <c r="J42" s="103">
        <f>'[1]13'!H$1012</f>
        <v>1214</v>
      </c>
      <c r="K42" s="101">
        <f>'[1]13'!P$1012</f>
        <v>656</v>
      </c>
      <c r="L42" s="101">
        <f>'[1]13'!Y$1012</f>
        <v>119.58899999999994</v>
      </c>
      <c r="M42" s="101">
        <f>'[1]13'!AA$1012</f>
        <v>92.568449999999928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13</v>
      </c>
      <c r="F43" s="101">
        <f>'[1]13'!D$1013</f>
        <v>46</v>
      </c>
      <c r="G43" s="101">
        <f>'[1]13'!E$1013</f>
        <v>0</v>
      </c>
      <c r="H43" s="102">
        <f>'[1]13'!F$1013</f>
        <v>83</v>
      </c>
      <c r="I43" s="101">
        <f>'[1]13'!G$1013</f>
        <v>83</v>
      </c>
      <c r="J43" s="103">
        <f>'[1]13'!H$1013</f>
        <v>73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72</v>
      </c>
      <c r="F44" s="101">
        <f>'[1]13'!D$1014</f>
        <v>124</v>
      </c>
      <c r="G44" s="101">
        <f>'[1]13'!E$1014</f>
        <v>50</v>
      </c>
      <c r="H44" s="102">
        <f>'[1]13'!F$1014</f>
        <v>59</v>
      </c>
      <c r="I44" s="101">
        <f>'[1]13'!G$1014</f>
        <v>59</v>
      </c>
      <c r="J44" s="103">
        <f>'[1]13'!H$1014</f>
        <v>0</v>
      </c>
      <c r="K44" s="101">
        <f>'[1]13'!P$1014</f>
        <v>15</v>
      </c>
      <c r="L44" s="101">
        <f>'[1]13'!Y$1014</f>
        <v>15.794999999999998</v>
      </c>
      <c r="M44" s="101">
        <f>'[1]13'!AA$1014</f>
        <v>16.58475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17</v>
      </c>
      <c r="F45" s="101">
        <f>'[1]13'!D$1015</f>
        <v>20</v>
      </c>
      <c r="G45" s="101">
        <f>'[1]13'!E$1015</f>
        <v>34</v>
      </c>
      <c r="H45" s="102">
        <f>'[1]13'!F$1015</f>
        <v>40</v>
      </c>
      <c r="I45" s="101">
        <f>'[1]13'!G$1015</f>
        <v>40</v>
      </c>
      <c r="J45" s="103">
        <f>'[1]13'!H$1015</f>
        <v>0</v>
      </c>
      <c r="K45" s="101">
        <f>'[1]13'!P$1015</f>
        <v>25</v>
      </c>
      <c r="L45" s="101">
        <f>'[1]13'!Y$1015</f>
        <v>26.324999999999999</v>
      </c>
      <c r="M45" s="101">
        <f>'[1]13'!AA$1015</f>
        <v>27.641249999999999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</v>
      </c>
      <c r="F51" s="74">
        <f t="shared" si="4"/>
        <v>32</v>
      </c>
      <c r="G51" s="74">
        <f t="shared" si="4"/>
        <v>37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20</v>
      </c>
      <c r="G52" s="88">
        <f t="shared" si="5"/>
        <v>1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20</v>
      </c>
      <c r="G56" s="94">
        <f t="shared" si="7"/>
        <v>1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1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20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2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2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20</v>
      </c>
      <c r="F64" s="94">
        <f t="shared" si="9"/>
        <v>0</v>
      </c>
      <c r="G64" s="94">
        <f t="shared" si="9"/>
        <v>34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20</v>
      </c>
      <c r="F68" s="101">
        <f t="shared" si="11"/>
        <v>0</v>
      </c>
      <c r="G68" s="101">
        <f t="shared" si="11"/>
        <v>34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20</v>
      </c>
      <c r="F70" s="94">
        <f>'[1]13'!D$1039</f>
        <v>0</v>
      </c>
      <c r="G70" s="94">
        <f>'[1]13'!E$1039</f>
        <v>34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</v>
      </c>
      <c r="F73" s="101">
        <f t="shared" si="12"/>
        <v>12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1</v>
      </c>
      <c r="F75" s="94">
        <f>'[1]13'!D$1043</f>
        <v>12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261</v>
      </c>
      <c r="F77" s="74">
        <f t="shared" si="13"/>
        <v>902</v>
      </c>
      <c r="G77" s="74">
        <f t="shared" si="13"/>
        <v>618</v>
      </c>
      <c r="H77" s="75">
        <f t="shared" si="13"/>
        <v>227</v>
      </c>
      <c r="I77" s="74">
        <f t="shared" si="13"/>
        <v>227</v>
      </c>
      <c r="J77" s="76">
        <f t="shared" si="13"/>
        <v>227</v>
      </c>
      <c r="K77" s="74">
        <f t="shared" si="13"/>
        <v>150</v>
      </c>
      <c r="L77" s="74">
        <f t="shared" si="13"/>
        <v>155.94999999999999</v>
      </c>
      <c r="M77" s="74">
        <f t="shared" si="13"/>
        <v>163.7475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228</v>
      </c>
      <c r="F78" s="81">
        <f t="shared" si="14"/>
        <v>348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228</v>
      </c>
      <c r="F80" s="94">
        <f>'[1]13'!D$1047</f>
        <v>348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</v>
      </c>
      <c r="F81" s="101">
        <f t="shared" si="15"/>
        <v>554</v>
      </c>
      <c r="G81" s="101">
        <f t="shared" si="15"/>
        <v>618</v>
      </c>
      <c r="H81" s="102">
        <f t="shared" si="15"/>
        <v>203</v>
      </c>
      <c r="I81" s="101">
        <f t="shared" si="15"/>
        <v>203</v>
      </c>
      <c r="J81" s="103">
        <f t="shared" si="15"/>
        <v>203</v>
      </c>
      <c r="K81" s="101">
        <f t="shared" si="15"/>
        <v>150</v>
      </c>
      <c r="L81" s="101">
        <f t="shared" si="15"/>
        <v>155.94999999999999</v>
      </c>
      <c r="M81" s="101">
        <f t="shared" si="15"/>
        <v>163.7475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33</v>
      </c>
      <c r="F83" s="94">
        <f>'[1]13'!D$1050</f>
        <v>554</v>
      </c>
      <c r="G83" s="94">
        <f>'[1]13'!E$1050</f>
        <v>618</v>
      </c>
      <c r="H83" s="95">
        <f>'[1]13'!F$1050</f>
        <v>203</v>
      </c>
      <c r="I83" s="94">
        <f>'[1]13'!G$1050</f>
        <v>203</v>
      </c>
      <c r="J83" s="96">
        <f>'[1]13'!H$1050</f>
        <v>203</v>
      </c>
      <c r="K83" s="94">
        <f>'[1]13'!P$1050</f>
        <v>150</v>
      </c>
      <c r="L83" s="94">
        <f>'[1]13'!Y$1050</f>
        <v>155.94999999999999</v>
      </c>
      <c r="M83" s="94">
        <f>'[1]13'!AA$1050</f>
        <v>163.7475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24</v>
      </c>
      <c r="I88" s="101">
        <f>'[1]13'!G$1055</f>
        <v>24</v>
      </c>
      <c r="J88" s="103">
        <f>'[1]13'!H$1055</f>
        <v>24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6878</v>
      </c>
      <c r="F92" s="28">
        <f t="shared" ref="F92:M92" si="16">F4+F51+F77+F90</f>
        <v>8941</v>
      </c>
      <c r="G92" s="28">
        <f t="shared" si="16"/>
        <v>9629</v>
      </c>
      <c r="H92" s="29">
        <f t="shared" si="16"/>
        <v>11172</v>
      </c>
      <c r="I92" s="28">
        <f t="shared" si="16"/>
        <v>11172</v>
      </c>
      <c r="J92" s="30">
        <f t="shared" si="16"/>
        <v>11172</v>
      </c>
      <c r="K92" s="28">
        <f t="shared" si="16"/>
        <v>12174</v>
      </c>
      <c r="L92" s="28">
        <f t="shared" si="16"/>
        <v>10754.289000000001</v>
      </c>
      <c r="M92" s="28">
        <f t="shared" si="16"/>
        <v>11259.003449999998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K34" sqref="K34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2015-04-21T12:41:53Z</dcterms:modified>
</cp:coreProperties>
</file>